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filterPrivacy="1" autoCompressPictures="0"/>
  <xr:revisionPtr revIDLastSave="0" documentId="13_ncr:1_{091B8C0A-7DA2-41CA-B2F5-83B9ABC8D6F4}" xr6:coauthVersionLast="46" xr6:coauthVersionMax="46" xr10:uidLastSave="{00000000-0000-0000-0000-000000000000}"/>
  <bookViews>
    <workbookView xWindow="-110" yWindow="-110" windowWidth="19420" windowHeight="10420" tabRatio="571" xr2:uid="{00000000-000D-0000-FFFF-FFFF00000000}"/>
  </bookViews>
  <sheets>
    <sheet name="BAFO EPE CT ALone" sheetId="98" r:id="rId1"/>
  </sheets>
  <definedNames>
    <definedName name="GRAPH2" localSheetId="0">#REF!</definedName>
    <definedName name="GRAPH2">#REF!</definedName>
    <definedName name="GRAPHS" localSheetId="0">#REF!</definedName>
    <definedName name="GRAPH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RINT" localSheetId="0">#REF!</definedName>
    <definedName name="PRINT">#REF!</definedName>
    <definedName name="_xlnm.Print_Area" localSheetId="0">'BAFO EPE CT ALone'!$A$123:$AU$165</definedName>
    <definedName name="_xlnm.Print_Titles" localSheetId="0">'BAFO EPE CT ALone'!$A:$B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3" i="98" l="1"/>
  <c r="I126" i="98" s="1"/>
  <c r="H83" i="98"/>
  <c r="H126" i="98" s="1"/>
  <c r="G83" i="98"/>
  <c r="G126" i="98" s="1"/>
  <c r="J21" i="98"/>
  <c r="K21" i="98" s="1"/>
  <c r="K83" i="98" s="1"/>
  <c r="K126" i="98" s="1"/>
  <c r="I21" i="98"/>
  <c r="L21" i="98" l="1"/>
  <c r="L83" i="98" s="1"/>
  <c r="L126" i="98" s="1"/>
  <c r="J83" i="98"/>
  <c r="J126" i="98" s="1"/>
  <c r="M21" i="98" l="1"/>
  <c r="N21" i="98" l="1"/>
  <c r="M83" i="98"/>
  <c r="M126" i="98" s="1"/>
  <c r="S42" i="98"/>
  <c r="T42" i="98" s="1"/>
  <c r="U42" i="98" s="1"/>
  <c r="V42" i="98" s="1"/>
  <c r="W42" i="98" s="1"/>
  <c r="X42" i="98" s="1"/>
  <c r="Y42" i="98" s="1"/>
  <c r="Z42" i="98" s="1"/>
  <c r="AA42" i="98" s="1"/>
  <c r="AB42" i="98" s="1"/>
  <c r="AC42" i="98" s="1"/>
  <c r="AD42" i="98" s="1"/>
  <c r="AE42" i="98" s="1"/>
  <c r="AF42" i="98" s="1"/>
  <c r="AG42" i="98" s="1"/>
  <c r="AH42" i="98" s="1"/>
  <c r="AI42" i="98" s="1"/>
  <c r="AJ42" i="98" s="1"/>
  <c r="AK42" i="98" s="1"/>
  <c r="AL42" i="98" s="1"/>
  <c r="AM42" i="98" s="1"/>
  <c r="AN42" i="98" s="1"/>
  <c r="AO42" i="98" s="1"/>
  <c r="AP42" i="98" s="1"/>
  <c r="AQ42" i="98" s="1"/>
  <c r="AR42" i="98" s="1"/>
  <c r="AS42" i="98" s="1"/>
  <c r="AT42" i="98" s="1"/>
  <c r="AU42" i="98" s="1"/>
  <c r="AV42" i="98" s="1"/>
  <c r="AW42" i="98" s="1"/>
  <c r="AX42" i="98" s="1"/>
  <c r="AY42" i="98" s="1"/>
  <c r="AZ42" i="98" s="1"/>
  <c r="BA42" i="98" s="1"/>
  <c r="BB42" i="98" s="1"/>
  <c r="BC42" i="98" s="1"/>
  <c r="BD42" i="98" s="1"/>
  <c r="BE42" i="98" s="1"/>
  <c r="G168" i="98"/>
  <c r="F168" i="98"/>
  <c r="E168" i="98"/>
  <c r="D168" i="98"/>
  <c r="O21" i="98" l="1"/>
  <c r="N83" i="98"/>
  <c r="N126" i="98" s="1"/>
  <c r="B51" i="98"/>
  <c r="C67" i="98"/>
  <c r="O83" i="98" l="1"/>
  <c r="O126" i="98" s="1"/>
  <c r="P21" i="98"/>
  <c r="P83" i="98" s="1"/>
  <c r="P126" i="98" s="1"/>
  <c r="I54" i="98"/>
  <c r="J54" i="98"/>
  <c r="K54" i="98"/>
  <c r="L54" i="98"/>
  <c r="M54" i="98"/>
  <c r="N54" i="98"/>
  <c r="O54" i="98"/>
  <c r="P54" i="98"/>
  <c r="Q54" i="98"/>
  <c r="R54" i="98"/>
  <c r="S54" i="98"/>
  <c r="T54" i="98"/>
  <c r="U54" i="98"/>
  <c r="V54" i="98"/>
  <c r="W54" i="98"/>
  <c r="X54" i="98"/>
  <c r="Y54" i="98"/>
  <c r="Z54" i="98"/>
  <c r="AA54" i="98"/>
  <c r="AB54" i="98"/>
  <c r="AC54" i="98"/>
  <c r="AD54" i="98"/>
  <c r="AE54" i="98"/>
  <c r="AF54" i="98"/>
  <c r="AG54" i="98"/>
  <c r="AH54" i="98"/>
  <c r="AI54" i="98"/>
  <c r="AJ54" i="98"/>
  <c r="AK54" i="98"/>
  <c r="AL54" i="98"/>
  <c r="AM54" i="98"/>
  <c r="AN54" i="98"/>
  <c r="AO54" i="98"/>
  <c r="AP54" i="98"/>
  <c r="AQ54" i="98"/>
  <c r="AR54" i="98"/>
  <c r="AS54" i="98"/>
  <c r="AT54" i="98"/>
  <c r="AU54" i="98"/>
  <c r="H54" i="98"/>
  <c r="Q21" i="98" l="1"/>
  <c r="H67" i="98"/>
  <c r="H168" i="98" s="1"/>
  <c r="R21" i="98" l="1"/>
  <c r="Q83" i="98"/>
  <c r="Q126" i="98" s="1"/>
  <c r="H66" i="98"/>
  <c r="D66" i="98"/>
  <c r="G66" i="98"/>
  <c r="F66" i="98"/>
  <c r="E66" i="98"/>
  <c r="H41" i="98"/>
  <c r="C76" i="98"/>
  <c r="C78" i="98" s="1"/>
  <c r="S21" i="98" l="1"/>
  <c r="R83" i="98"/>
  <c r="R126" i="98" s="1"/>
  <c r="I18" i="98"/>
  <c r="S83" i="98" l="1"/>
  <c r="S126" i="98" s="1"/>
  <c r="T21" i="98"/>
  <c r="T83" i="98" s="1"/>
  <c r="T126" i="98" s="1"/>
  <c r="H52" i="98"/>
  <c r="J43" i="98"/>
  <c r="N43" i="98"/>
  <c r="R43" i="98"/>
  <c r="V43" i="98"/>
  <c r="H43" i="98"/>
  <c r="K52" i="98"/>
  <c r="O52" i="98"/>
  <c r="S52" i="98"/>
  <c r="W52" i="98"/>
  <c r="P43" i="98"/>
  <c r="M52" i="98"/>
  <c r="U52" i="98"/>
  <c r="M43" i="98"/>
  <c r="U43" i="98"/>
  <c r="J52" i="98"/>
  <c r="R52" i="98"/>
  <c r="K43" i="98"/>
  <c r="O43" i="98"/>
  <c r="S43" i="98"/>
  <c r="W43" i="98"/>
  <c r="L52" i="98"/>
  <c r="P52" i="98"/>
  <c r="T52" i="98"/>
  <c r="L43" i="98"/>
  <c r="T43" i="98"/>
  <c r="H48" i="98"/>
  <c r="I52" i="98"/>
  <c r="Q52" i="98"/>
  <c r="I43" i="98"/>
  <c r="Q43" i="98"/>
  <c r="N52" i="98"/>
  <c r="V52" i="98"/>
  <c r="U21" i="98" l="1"/>
  <c r="E21" i="98"/>
  <c r="F21" i="98" s="1"/>
  <c r="H22" i="98"/>
  <c r="H44" i="98" s="1"/>
  <c r="I22" i="98"/>
  <c r="J22" i="98"/>
  <c r="K22" i="98" s="1"/>
  <c r="L22" i="98" s="1"/>
  <c r="M22" i="98" s="1"/>
  <c r="N22" i="98" s="1"/>
  <c r="O22" i="98" s="1"/>
  <c r="V25" i="98"/>
  <c r="V26" i="98" s="1"/>
  <c r="C26" i="98"/>
  <c r="D26" i="98"/>
  <c r="B36" i="98" s="1"/>
  <c r="E26" i="98"/>
  <c r="F26" i="98"/>
  <c r="G26" i="98"/>
  <c r="H26" i="98"/>
  <c r="I26" i="98"/>
  <c r="J26" i="98"/>
  <c r="K26" i="98"/>
  <c r="L26" i="98"/>
  <c r="M26" i="98"/>
  <c r="N26" i="98"/>
  <c r="O26" i="98"/>
  <c r="P26" i="98"/>
  <c r="Q26" i="98"/>
  <c r="R26" i="98"/>
  <c r="S26" i="98"/>
  <c r="T26" i="98"/>
  <c r="U26" i="98"/>
  <c r="F33" i="98"/>
  <c r="G33" i="98"/>
  <c r="D39" i="98"/>
  <c r="E39" i="98"/>
  <c r="F39" i="98"/>
  <c r="G39" i="98"/>
  <c r="H39" i="98"/>
  <c r="I41" i="98"/>
  <c r="F44" i="98"/>
  <c r="F45" i="98" s="1"/>
  <c r="G44" i="98"/>
  <c r="G45" i="98" s="1"/>
  <c r="F48" i="98"/>
  <c r="F49" i="98" s="1"/>
  <c r="F50" i="98" s="1"/>
  <c r="G48" i="98"/>
  <c r="G49" i="98" s="1"/>
  <c r="G50" i="98" s="1"/>
  <c r="H49" i="98"/>
  <c r="H50" i="98" s="1"/>
  <c r="H58" i="98"/>
  <c r="I58" i="98" s="1"/>
  <c r="J58" i="98" s="1"/>
  <c r="K58" i="98" s="1"/>
  <c r="L58" i="98" s="1"/>
  <c r="M58" i="98" s="1"/>
  <c r="N58" i="98" s="1"/>
  <c r="O58" i="98" s="1"/>
  <c r="P58" i="98" s="1"/>
  <c r="Q58" i="98" s="1"/>
  <c r="R58" i="98" s="1"/>
  <c r="S58" i="98" s="1"/>
  <c r="T58" i="98" s="1"/>
  <c r="U58" i="98" s="1"/>
  <c r="V58" i="98" s="1"/>
  <c r="W58" i="98" s="1"/>
  <c r="X58" i="98" s="1"/>
  <c r="Y58" i="98" s="1"/>
  <c r="Z58" i="98" s="1"/>
  <c r="AA58" i="98" s="1"/>
  <c r="AB58" i="98" s="1"/>
  <c r="AC58" i="98" s="1"/>
  <c r="AD58" i="98" s="1"/>
  <c r="AE58" i="98" s="1"/>
  <c r="AF58" i="98" s="1"/>
  <c r="AG58" i="98" s="1"/>
  <c r="AH58" i="98" s="1"/>
  <c r="AI58" i="98" s="1"/>
  <c r="AJ58" i="98" s="1"/>
  <c r="AK58" i="98" s="1"/>
  <c r="AL58" i="98" s="1"/>
  <c r="AM58" i="98" s="1"/>
  <c r="AN58" i="98" s="1"/>
  <c r="AO58" i="98" s="1"/>
  <c r="AP58" i="98" s="1"/>
  <c r="AQ58" i="98" s="1"/>
  <c r="AR58" i="98" s="1"/>
  <c r="AS58" i="98" s="1"/>
  <c r="AT58" i="98" s="1"/>
  <c r="AU58" i="98" s="1"/>
  <c r="E59" i="98"/>
  <c r="F59" i="98" s="1"/>
  <c r="G59" i="98" s="1"/>
  <c r="H59" i="98" s="1"/>
  <c r="I59" i="98" s="1"/>
  <c r="J59" i="98" s="1"/>
  <c r="K59" i="98" s="1"/>
  <c r="L59" i="98" s="1"/>
  <c r="M59" i="98" s="1"/>
  <c r="N59" i="98" s="1"/>
  <c r="O59" i="98" s="1"/>
  <c r="P59" i="98" s="1"/>
  <c r="Q59" i="98" s="1"/>
  <c r="R59" i="98" s="1"/>
  <c r="S59" i="98" s="1"/>
  <c r="T59" i="98" s="1"/>
  <c r="U59" i="98" s="1"/>
  <c r="V59" i="98" s="1"/>
  <c r="W59" i="98" s="1"/>
  <c r="X59" i="98" s="1"/>
  <c r="Y59" i="98" s="1"/>
  <c r="Z59" i="98" s="1"/>
  <c r="AA59" i="98" s="1"/>
  <c r="AB59" i="98" s="1"/>
  <c r="AC59" i="98" s="1"/>
  <c r="AD59" i="98" s="1"/>
  <c r="AE59" i="98" s="1"/>
  <c r="AF59" i="98" s="1"/>
  <c r="AG59" i="98" s="1"/>
  <c r="AH59" i="98" s="1"/>
  <c r="AI59" i="98" s="1"/>
  <c r="AJ59" i="98" s="1"/>
  <c r="AK59" i="98" s="1"/>
  <c r="AL59" i="98" s="1"/>
  <c r="AM59" i="98" s="1"/>
  <c r="AN59" i="98" s="1"/>
  <c r="AO59" i="98" s="1"/>
  <c r="AP59" i="98" s="1"/>
  <c r="AQ59" i="98" s="1"/>
  <c r="AR59" i="98" s="1"/>
  <c r="AS59" i="98" s="1"/>
  <c r="AT59" i="98" s="1"/>
  <c r="AU59" i="98" s="1"/>
  <c r="F170" i="98"/>
  <c r="G128" i="98"/>
  <c r="D129" i="98"/>
  <c r="D132" i="98" s="1"/>
  <c r="E129" i="98"/>
  <c r="E132" i="98" s="1"/>
  <c r="F129" i="98"/>
  <c r="F132" i="98" s="1"/>
  <c r="G134" i="98"/>
  <c r="H134" i="98"/>
  <c r="I134" i="98"/>
  <c r="J134" i="98"/>
  <c r="K134" i="98"/>
  <c r="L134" i="98"/>
  <c r="M134" i="98"/>
  <c r="N134" i="98"/>
  <c r="O134" i="98"/>
  <c r="P134" i="98"/>
  <c r="Q134" i="98"/>
  <c r="R134" i="98"/>
  <c r="S134" i="98"/>
  <c r="T134" i="98"/>
  <c r="U134" i="98"/>
  <c r="V134" i="98"/>
  <c r="W134" i="98"/>
  <c r="X134" i="98"/>
  <c r="Y134" i="98"/>
  <c r="Z134" i="98"/>
  <c r="AA134" i="98"/>
  <c r="AB134" i="98"/>
  <c r="AC134" i="98"/>
  <c r="AD134" i="98"/>
  <c r="AE134" i="98"/>
  <c r="AF134" i="98"/>
  <c r="AG134" i="98"/>
  <c r="AH134" i="98"/>
  <c r="AI134" i="98"/>
  <c r="AJ134" i="98"/>
  <c r="AK134" i="98"/>
  <c r="AL134" i="98"/>
  <c r="AM134" i="98"/>
  <c r="AN134" i="98"/>
  <c r="AO134" i="98"/>
  <c r="AP134" i="98"/>
  <c r="AQ134" i="98"/>
  <c r="AR134" i="98"/>
  <c r="AS134" i="98"/>
  <c r="AT134" i="98"/>
  <c r="AU134" i="98"/>
  <c r="D149" i="98"/>
  <c r="D150" i="98" s="1"/>
  <c r="E149" i="98"/>
  <c r="E150" i="98" s="1"/>
  <c r="F149" i="98"/>
  <c r="F150" i="98" s="1"/>
  <c r="G150" i="98"/>
  <c r="D157" i="98"/>
  <c r="D159" i="98" s="1"/>
  <c r="D162" i="98" s="1"/>
  <c r="D164" i="98" s="1"/>
  <c r="E157" i="98"/>
  <c r="E159" i="98" s="1"/>
  <c r="E162" i="98" s="1"/>
  <c r="E164" i="98" s="1"/>
  <c r="F157" i="98"/>
  <c r="F159" i="98" s="1"/>
  <c r="F162" i="98" s="1"/>
  <c r="G163" i="98"/>
  <c r="H163" i="98"/>
  <c r="I163" i="98"/>
  <c r="J163" i="98"/>
  <c r="K163" i="98"/>
  <c r="L163" i="98"/>
  <c r="M163" i="98"/>
  <c r="N163" i="98"/>
  <c r="O163" i="98"/>
  <c r="P163" i="98"/>
  <c r="Q163" i="98"/>
  <c r="R163" i="98"/>
  <c r="S163" i="98"/>
  <c r="T163" i="98"/>
  <c r="U163" i="98"/>
  <c r="V163" i="98"/>
  <c r="W163" i="98"/>
  <c r="X163" i="98"/>
  <c r="Y163" i="98"/>
  <c r="Z163" i="98"/>
  <c r="AA163" i="98"/>
  <c r="AB163" i="98"/>
  <c r="AC163" i="98"/>
  <c r="AD163" i="98"/>
  <c r="AE163" i="98"/>
  <c r="AF163" i="98"/>
  <c r="AG163" i="98"/>
  <c r="AH163" i="98"/>
  <c r="AI163" i="98"/>
  <c r="AJ163" i="98"/>
  <c r="AK163" i="98"/>
  <c r="AL163" i="98"/>
  <c r="AM163" i="98"/>
  <c r="AN163" i="98"/>
  <c r="AO163" i="98"/>
  <c r="AP163" i="98"/>
  <c r="AQ163" i="98"/>
  <c r="AR163" i="98"/>
  <c r="AS163" i="98"/>
  <c r="AT163" i="98"/>
  <c r="AU163" i="98"/>
  <c r="D170" i="98"/>
  <c r="E170" i="98"/>
  <c r="G192" i="98"/>
  <c r="G197" i="98" s="1"/>
  <c r="H206" i="98"/>
  <c r="I206" i="98"/>
  <c r="J206" i="98"/>
  <c r="K206" i="98"/>
  <c r="L206" i="98"/>
  <c r="M206" i="98"/>
  <c r="N206" i="98"/>
  <c r="O206" i="98"/>
  <c r="P206" i="98"/>
  <c r="Q206" i="98"/>
  <c r="R206" i="98"/>
  <c r="S206" i="98"/>
  <c r="T206" i="98"/>
  <c r="U206" i="98"/>
  <c r="V206" i="98"/>
  <c r="W206" i="98"/>
  <c r="X206" i="98"/>
  <c r="Y206" i="98"/>
  <c r="Z206" i="98"/>
  <c r="AA206" i="98"/>
  <c r="AB206" i="98"/>
  <c r="AC206" i="98"/>
  <c r="AD206" i="98"/>
  <c r="AE206" i="98"/>
  <c r="AF206" i="98"/>
  <c r="AG206" i="98"/>
  <c r="AH206" i="98"/>
  <c r="AI206" i="98"/>
  <c r="AJ206" i="98"/>
  <c r="AK206" i="98"/>
  <c r="AL206" i="98"/>
  <c r="AM206" i="98"/>
  <c r="AN206" i="98"/>
  <c r="AO206" i="98"/>
  <c r="AP206" i="98"/>
  <c r="AQ206" i="98"/>
  <c r="AR206" i="98"/>
  <c r="AS206" i="98"/>
  <c r="AT206" i="98"/>
  <c r="AU206" i="98"/>
  <c r="G213" i="98"/>
  <c r="H213" i="98"/>
  <c r="I213" i="98"/>
  <c r="J213" i="98"/>
  <c r="K213" i="98"/>
  <c r="L213" i="98"/>
  <c r="M213" i="98"/>
  <c r="N213" i="98"/>
  <c r="O213" i="98"/>
  <c r="P213" i="98"/>
  <c r="Q213" i="98"/>
  <c r="R213" i="98"/>
  <c r="S213" i="98"/>
  <c r="T213" i="98"/>
  <c r="U213" i="98"/>
  <c r="V213" i="98"/>
  <c r="W213" i="98"/>
  <c r="X213" i="98"/>
  <c r="Y213" i="98"/>
  <c r="Z213" i="98"/>
  <c r="AA213" i="98"/>
  <c r="AB213" i="98"/>
  <c r="AC213" i="98"/>
  <c r="AD213" i="98"/>
  <c r="AE213" i="98"/>
  <c r="AF213" i="98"/>
  <c r="AG213" i="98"/>
  <c r="AH213" i="98"/>
  <c r="AI213" i="98"/>
  <c r="AJ213" i="98"/>
  <c r="AK213" i="98"/>
  <c r="AL213" i="98"/>
  <c r="AM213" i="98"/>
  <c r="AN213" i="98"/>
  <c r="AO213" i="98"/>
  <c r="AP213" i="98"/>
  <c r="AQ213" i="98"/>
  <c r="AR213" i="98"/>
  <c r="AS213" i="98"/>
  <c r="AT213" i="98"/>
  <c r="AU213" i="98"/>
  <c r="F164" i="98"/>
  <c r="G170" i="98"/>
  <c r="H170" i="98"/>
  <c r="C81" i="98"/>
  <c r="B38" i="98" l="1"/>
  <c r="I38" i="98" s="1"/>
  <c r="B37" i="98"/>
  <c r="I37" i="98" s="1"/>
  <c r="B35" i="98"/>
  <c r="B24" i="98"/>
  <c r="B31" i="98"/>
  <c r="D31" i="98" s="1"/>
  <c r="E31" i="98" s="1"/>
  <c r="F31" i="98" s="1"/>
  <c r="G31" i="98" s="1"/>
  <c r="H31" i="98" s="1"/>
  <c r="J38" i="98"/>
  <c r="K38" i="98" s="1"/>
  <c r="L38" i="98" s="1"/>
  <c r="M38" i="98" s="1"/>
  <c r="N38" i="98" s="1"/>
  <c r="O38" i="98" s="1"/>
  <c r="P38" i="98" s="1"/>
  <c r="Q38" i="98" s="1"/>
  <c r="R38" i="98" s="1"/>
  <c r="S38" i="98" s="1"/>
  <c r="T38" i="98" s="1"/>
  <c r="U38" i="98" s="1"/>
  <c r="V38" i="98" s="1"/>
  <c r="W38" i="98" s="1"/>
  <c r="V21" i="98"/>
  <c r="U83" i="98"/>
  <c r="U126" i="98" s="1"/>
  <c r="X43" i="98"/>
  <c r="X52" i="98"/>
  <c r="J41" i="98"/>
  <c r="J48" i="98" s="1"/>
  <c r="J49" i="98" s="1"/>
  <c r="J50" i="98" s="1"/>
  <c r="I48" i="98"/>
  <c r="D27" i="98"/>
  <c r="D28" i="98" s="1"/>
  <c r="D29" i="98" s="1"/>
  <c r="R36" i="98"/>
  <c r="W25" i="98"/>
  <c r="X25" i="98" s="1"/>
  <c r="H45" i="98"/>
  <c r="H138" i="98" s="1"/>
  <c r="H51" i="98"/>
  <c r="D175" i="98"/>
  <c r="D177" i="98" s="1"/>
  <c r="I168" i="98"/>
  <c r="P22" i="98"/>
  <c r="J44" i="98"/>
  <c r="X26" i="98"/>
  <c r="Y25" i="98"/>
  <c r="I170" i="98"/>
  <c r="I49" i="98"/>
  <c r="I50" i="98" s="1"/>
  <c r="I44" i="98"/>
  <c r="M35" i="98"/>
  <c r="W21" i="98" l="1"/>
  <c r="V83" i="98"/>
  <c r="V126" i="98" s="1"/>
  <c r="E27" i="98"/>
  <c r="K41" i="98"/>
  <c r="K48" i="98" s="1"/>
  <c r="H53" i="98"/>
  <c r="H55" i="98"/>
  <c r="W26" i="98"/>
  <c r="X38" i="98" s="1"/>
  <c r="Y38" i="98" s="1"/>
  <c r="I45" i="98"/>
  <c r="I138" i="98" s="1"/>
  <c r="J45" i="98"/>
  <c r="J138" i="98" s="1"/>
  <c r="Y52" i="98"/>
  <c r="Y43" i="98"/>
  <c r="E28" i="98"/>
  <c r="E29" i="98" s="1"/>
  <c r="F27" i="98"/>
  <c r="G27" i="98" s="1"/>
  <c r="H32" i="98"/>
  <c r="I31" i="98"/>
  <c r="D176" i="98"/>
  <c r="D178" i="98" s="1"/>
  <c r="J37" i="98"/>
  <c r="I39" i="98"/>
  <c r="I51" i="98" s="1"/>
  <c r="R35" i="98"/>
  <c r="L41" i="98"/>
  <c r="L48" i="98" s="1"/>
  <c r="K49" i="98"/>
  <c r="K50" i="98" s="1"/>
  <c r="K44" i="98"/>
  <c r="Y26" i="98"/>
  <c r="Z25" i="98"/>
  <c r="Q22" i="98"/>
  <c r="W83" i="98" l="1"/>
  <c r="W126" i="98" s="1"/>
  <c r="X21" i="98"/>
  <c r="X83" i="98" s="1"/>
  <c r="X126" i="98" s="1"/>
  <c r="K45" i="98"/>
  <c r="K138" i="98" s="1"/>
  <c r="I53" i="98"/>
  <c r="I55" i="98"/>
  <c r="Z52" i="98"/>
  <c r="Z43" i="98"/>
  <c r="F28" i="98"/>
  <c r="F29" i="98" s="1"/>
  <c r="H33" i="98"/>
  <c r="H34" i="98"/>
  <c r="J31" i="98"/>
  <c r="I32" i="98"/>
  <c r="Z38" i="98"/>
  <c r="R22" i="98"/>
  <c r="D169" i="98"/>
  <c r="Z26" i="98"/>
  <c r="AA25" i="98"/>
  <c r="L49" i="98"/>
  <c r="L50" i="98" s="1"/>
  <c r="L44" i="98"/>
  <c r="M41" i="98"/>
  <c r="M48" i="98" s="1"/>
  <c r="W35" i="98"/>
  <c r="K37" i="98"/>
  <c r="J39" i="98"/>
  <c r="J51" i="98" s="1"/>
  <c r="Y21" i="98" l="1"/>
  <c r="AA52" i="98"/>
  <c r="AA43" i="98"/>
  <c r="J53" i="98"/>
  <c r="J55" i="98"/>
  <c r="L45" i="98"/>
  <c r="L138" i="98" s="1"/>
  <c r="G28" i="98"/>
  <c r="G29" i="98" s="1"/>
  <c r="H27" i="98"/>
  <c r="H28" i="98" s="1"/>
  <c r="H105" i="98"/>
  <c r="H141" i="98"/>
  <c r="I33" i="98"/>
  <c r="I34" i="98"/>
  <c r="K31" i="98"/>
  <c r="J32" i="98"/>
  <c r="L37" i="98"/>
  <c r="K39" i="98"/>
  <c r="K51" i="98" s="1"/>
  <c r="N41" i="98"/>
  <c r="N48" i="98" s="1"/>
  <c r="M49" i="98"/>
  <c r="M50" i="98" s="1"/>
  <c r="M44" i="98"/>
  <c r="D172" i="98"/>
  <c r="AA38" i="98"/>
  <c r="AA26" i="98"/>
  <c r="AB36" i="98" s="1"/>
  <c r="AB25" i="98"/>
  <c r="AB35" i="98"/>
  <c r="S22" i="98"/>
  <c r="Z21" i="98" l="1"/>
  <c r="Y83" i="98"/>
  <c r="Y126" i="98" s="1"/>
  <c r="K53" i="98"/>
  <c r="K55" i="98"/>
  <c r="M45" i="98"/>
  <c r="M138" i="98" s="1"/>
  <c r="AB43" i="98"/>
  <c r="AB52" i="98"/>
  <c r="I27" i="98"/>
  <c r="H29" i="98"/>
  <c r="H140" i="98" s="1"/>
  <c r="K32" i="98"/>
  <c r="L31" i="98"/>
  <c r="J33" i="98"/>
  <c r="J34" i="98"/>
  <c r="I105" i="98"/>
  <c r="I141" i="98"/>
  <c r="N49" i="98"/>
  <c r="N50" i="98" s="1"/>
  <c r="O41" i="98"/>
  <c r="O48" i="98" s="1"/>
  <c r="N44" i="98"/>
  <c r="T22" i="98"/>
  <c r="AC25" i="98"/>
  <c r="AB26" i="98"/>
  <c r="AB38" i="98"/>
  <c r="L39" i="98"/>
  <c r="M37" i="98"/>
  <c r="E171" i="98"/>
  <c r="E167" i="98"/>
  <c r="AA21" i="98" l="1"/>
  <c r="Z83" i="98"/>
  <c r="Z126" i="98" s="1"/>
  <c r="AC52" i="98"/>
  <c r="AC43" i="98"/>
  <c r="AC38" i="98"/>
  <c r="N45" i="98"/>
  <c r="N138" i="98" s="1"/>
  <c r="I28" i="98"/>
  <c r="I29" i="98" s="1"/>
  <c r="I140" i="98" s="1"/>
  <c r="J27" i="98"/>
  <c r="L51" i="98"/>
  <c r="M31" i="98"/>
  <c r="L32" i="98"/>
  <c r="J141" i="98"/>
  <c r="J105" i="98"/>
  <c r="K33" i="98"/>
  <c r="K34" i="98"/>
  <c r="E175" i="98"/>
  <c r="N37" i="98"/>
  <c r="M39" i="98"/>
  <c r="M51" i="98" s="1"/>
  <c r="AD25" i="98"/>
  <c r="AC26" i="98"/>
  <c r="U22" i="98"/>
  <c r="O44" i="98"/>
  <c r="P41" i="98"/>
  <c r="P48" i="98" s="1"/>
  <c r="O49" i="98"/>
  <c r="O50" i="98" s="1"/>
  <c r="AA83" i="98" l="1"/>
  <c r="AA126" i="98" s="1"/>
  <c r="AB21" i="98"/>
  <c r="AB83" i="98" s="1"/>
  <c r="AB126" i="98" s="1"/>
  <c r="M53" i="98"/>
  <c r="M55" i="98"/>
  <c r="L53" i="98"/>
  <c r="L55" i="98"/>
  <c r="O45" i="98"/>
  <c r="O138" i="98" s="1"/>
  <c r="AD43" i="98"/>
  <c r="AD52" i="98"/>
  <c r="J28" i="98"/>
  <c r="J29" i="98" s="1"/>
  <c r="J140" i="98" s="1"/>
  <c r="K27" i="98"/>
  <c r="K105" i="98"/>
  <c r="K141" i="98"/>
  <c r="L33" i="98"/>
  <c r="L34" i="98"/>
  <c r="M32" i="98"/>
  <c r="N31" i="98"/>
  <c r="AD26" i="98"/>
  <c r="AE25" i="98"/>
  <c r="O37" i="98"/>
  <c r="N39" i="98"/>
  <c r="AD38" i="98"/>
  <c r="P49" i="98"/>
  <c r="P50" i="98" s="1"/>
  <c r="Q41" i="98"/>
  <c r="Q48" i="98" s="1"/>
  <c r="P44" i="98"/>
  <c r="V22" i="98"/>
  <c r="E176" i="98"/>
  <c r="E177" i="98"/>
  <c r="AC21" i="98" l="1"/>
  <c r="P45" i="98"/>
  <c r="P138" i="98" s="1"/>
  <c r="AE52" i="98"/>
  <c r="AE43" i="98"/>
  <c r="AE38" i="98"/>
  <c r="L27" i="98"/>
  <c r="K28" i="98"/>
  <c r="K29" i="98" s="1"/>
  <c r="K140" i="98" s="1"/>
  <c r="N51" i="98"/>
  <c r="O31" i="98"/>
  <c r="N32" i="98"/>
  <c r="L105" i="98"/>
  <c r="L141" i="98"/>
  <c r="M33" i="98"/>
  <c r="M34" i="98"/>
  <c r="P37" i="98"/>
  <c r="O39" i="98"/>
  <c r="O51" i="98" s="1"/>
  <c r="E178" i="98"/>
  <c r="W22" i="98"/>
  <c r="R41" i="98"/>
  <c r="R48" i="98" s="1"/>
  <c r="Q44" i="98"/>
  <c r="Q49" i="98"/>
  <c r="Q50" i="98" s="1"/>
  <c r="AE26" i="98"/>
  <c r="AF38" i="98" s="1"/>
  <c r="AF25" i="98"/>
  <c r="AD21" i="98" l="1"/>
  <c r="AC83" i="98"/>
  <c r="AC126" i="98" s="1"/>
  <c r="Q45" i="98"/>
  <c r="Q138" i="98" s="1"/>
  <c r="N53" i="98"/>
  <c r="N55" i="98"/>
  <c r="O53" i="98"/>
  <c r="O55" i="98"/>
  <c r="AF52" i="98"/>
  <c r="AF43" i="98"/>
  <c r="M27" i="98"/>
  <c r="L28" i="98"/>
  <c r="L29" i="98" s="1"/>
  <c r="L140" i="98" s="1"/>
  <c r="M141" i="98"/>
  <c r="M105" i="98"/>
  <c r="N33" i="98"/>
  <c r="N34" i="98"/>
  <c r="P31" i="98"/>
  <c r="O32" i="98"/>
  <c r="X22" i="98"/>
  <c r="AG25" i="98"/>
  <c r="AF26" i="98"/>
  <c r="AG35" i="98" s="1"/>
  <c r="Q37" i="98"/>
  <c r="P39" i="98"/>
  <c r="R49" i="98"/>
  <c r="R50" i="98" s="1"/>
  <c r="R44" i="98"/>
  <c r="S41" i="98"/>
  <c r="S48" i="98" s="1"/>
  <c r="E169" i="98"/>
  <c r="AE21" i="98" l="1"/>
  <c r="AD83" i="98"/>
  <c r="AD126" i="98" s="1"/>
  <c r="R45" i="98"/>
  <c r="R138" i="98" s="1"/>
  <c r="AG52" i="98"/>
  <c r="AG43" i="98"/>
  <c r="AG38" i="98"/>
  <c r="N27" i="98"/>
  <c r="M28" i="98"/>
  <c r="M29" i="98" s="1"/>
  <c r="M140" i="98" s="1"/>
  <c r="O33" i="98"/>
  <c r="O34" i="98"/>
  <c r="N105" i="98"/>
  <c r="N141" i="98"/>
  <c r="P32" i="98"/>
  <c r="Q31" i="98"/>
  <c r="P51" i="98"/>
  <c r="S44" i="98"/>
  <c r="S49" i="98"/>
  <c r="S50" i="98" s="1"/>
  <c r="T41" i="98"/>
  <c r="T48" i="98" s="1"/>
  <c r="E172" i="98"/>
  <c r="R37" i="98"/>
  <c r="Q39" i="98"/>
  <c r="Q51" i="98" s="1"/>
  <c r="Y22" i="98"/>
  <c r="AH25" i="98"/>
  <c r="AG26" i="98"/>
  <c r="AF21" i="98" l="1"/>
  <c r="AF83" i="98" s="1"/>
  <c r="AF126" i="98" s="1"/>
  <c r="AE83" i="98"/>
  <c r="AE126" i="98" s="1"/>
  <c r="Q53" i="98"/>
  <c r="Q55" i="98"/>
  <c r="S45" i="98"/>
  <c r="S138" i="98" s="1"/>
  <c r="AH43" i="98"/>
  <c r="AH52" i="98"/>
  <c r="P53" i="98"/>
  <c r="P55" i="98"/>
  <c r="O27" i="98"/>
  <c r="N28" i="98"/>
  <c r="N29" i="98" s="1"/>
  <c r="N140" i="98" s="1"/>
  <c r="Q32" i="98"/>
  <c r="R31" i="98"/>
  <c r="O105" i="98"/>
  <c r="O141" i="98"/>
  <c r="P33" i="98"/>
  <c r="P34" i="98"/>
  <c r="S37" i="98"/>
  <c r="R39" i="98"/>
  <c r="AI25" i="98"/>
  <c r="AH26" i="98"/>
  <c r="AH38" i="98"/>
  <c r="U41" i="98"/>
  <c r="U48" i="98" s="1"/>
  <c r="T49" i="98"/>
  <c r="T50" i="98" s="1"/>
  <c r="T44" i="98"/>
  <c r="Z22" i="98"/>
  <c r="F167" i="98"/>
  <c r="F171" i="98"/>
  <c r="AG21" i="98" l="1"/>
  <c r="T45" i="98"/>
  <c r="T138" i="98" s="1"/>
  <c r="AI52" i="98"/>
  <c r="AI43" i="98"/>
  <c r="P27" i="98"/>
  <c r="O28" i="98"/>
  <c r="O29" i="98" s="1"/>
  <c r="O140" i="98" s="1"/>
  <c r="R32" i="98"/>
  <c r="S31" i="98"/>
  <c r="P105" i="98"/>
  <c r="P141" i="98"/>
  <c r="Q33" i="98"/>
  <c r="Q34" i="98"/>
  <c r="AI38" i="98"/>
  <c r="AJ38" i="98" s="1"/>
  <c r="R51" i="98"/>
  <c r="F175" i="98"/>
  <c r="AA22" i="98"/>
  <c r="U49" i="98"/>
  <c r="U50" i="98" s="1"/>
  <c r="U44" i="98"/>
  <c r="V41" i="98"/>
  <c r="V48" i="98" s="1"/>
  <c r="AI26" i="98"/>
  <c r="AJ25" i="98"/>
  <c r="S39" i="98"/>
  <c r="T37" i="98"/>
  <c r="AH21" i="98" l="1"/>
  <c r="AG83" i="98"/>
  <c r="AG126" i="98" s="1"/>
  <c r="U45" i="98"/>
  <c r="U138" i="98" s="1"/>
  <c r="AJ52" i="98"/>
  <c r="AJ43" i="98"/>
  <c r="R53" i="98"/>
  <c r="R55" i="98"/>
  <c r="Q27" i="98"/>
  <c r="P28" i="98"/>
  <c r="P29" i="98" s="1"/>
  <c r="P140" i="98" s="1"/>
  <c r="T31" i="98"/>
  <c r="S32" i="98"/>
  <c r="Q141" i="98"/>
  <c r="Q105" i="98"/>
  <c r="R33" i="98"/>
  <c r="R34" i="98"/>
  <c r="S51" i="98"/>
  <c r="T39" i="98"/>
  <c r="T51" i="98" s="1"/>
  <c r="U37" i="98"/>
  <c r="AJ26" i="98"/>
  <c r="AK38" i="98" s="1"/>
  <c r="AK25" i="98"/>
  <c r="F176" i="98"/>
  <c r="F177" i="98"/>
  <c r="V44" i="98"/>
  <c r="V49" i="98"/>
  <c r="V50" i="98" s="1"/>
  <c r="W41" i="98"/>
  <c r="W48" i="98" s="1"/>
  <c r="AB22" i="98"/>
  <c r="AI21" i="98" l="1"/>
  <c r="AH83" i="98"/>
  <c r="AH126" i="98" s="1"/>
  <c r="S53" i="98"/>
  <c r="S55" i="98"/>
  <c r="AK52" i="98"/>
  <c r="AK43" i="98"/>
  <c r="T53" i="98"/>
  <c r="T55" i="98"/>
  <c r="V45" i="98"/>
  <c r="V138" i="98" s="1"/>
  <c r="R27" i="98"/>
  <c r="Q28" i="98"/>
  <c r="Q29" i="98" s="1"/>
  <c r="Q140" i="98" s="1"/>
  <c r="U31" i="98"/>
  <c r="T32" i="98"/>
  <c r="R105" i="98"/>
  <c r="R141" i="98"/>
  <c r="S33" i="98"/>
  <c r="S34" i="98"/>
  <c r="AL25" i="98"/>
  <c r="AK26" i="98"/>
  <c r="AL38" i="98" s="1"/>
  <c r="X41" i="98"/>
  <c r="X48" i="98" s="1"/>
  <c r="W44" i="98"/>
  <c r="W49" i="98"/>
  <c r="W50" i="98" s="1"/>
  <c r="F178" i="98"/>
  <c r="AL36" i="98"/>
  <c r="AC22" i="98"/>
  <c r="U39" i="98"/>
  <c r="U51" i="98" s="1"/>
  <c r="V37" i="98"/>
  <c r="AJ21" i="98" l="1"/>
  <c r="AJ83" i="98" s="1"/>
  <c r="AJ126" i="98" s="1"/>
  <c r="AI83" i="98"/>
  <c r="AI126" i="98" s="1"/>
  <c r="W45" i="98"/>
  <c r="W138" i="98" s="1"/>
  <c r="AL43" i="98"/>
  <c r="AL52" i="98"/>
  <c r="U53" i="98"/>
  <c r="U55" i="98"/>
  <c r="R28" i="98"/>
  <c r="R29" i="98" s="1"/>
  <c r="R140" i="98" s="1"/>
  <c r="S27" i="98"/>
  <c r="S105" i="98"/>
  <c r="S141" i="98"/>
  <c r="T33" i="98"/>
  <c r="T34" i="98"/>
  <c r="V31" i="98"/>
  <c r="U32" i="98"/>
  <c r="W37" i="98"/>
  <c r="V39" i="98"/>
  <c r="V51" i="98" s="1"/>
  <c r="AD22" i="98"/>
  <c r="AM25" i="98"/>
  <c r="AL26" i="98"/>
  <c r="AM38" i="98" s="1"/>
  <c r="X49" i="98"/>
  <c r="X50" i="98" s="1"/>
  <c r="X44" i="98"/>
  <c r="Y41" i="98"/>
  <c r="Y48" i="98" s="1"/>
  <c r="F169" i="98"/>
  <c r="AL35" i="98"/>
  <c r="AK21" i="98" l="1"/>
  <c r="V53" i="98"/>
  <c r="V55" i="98"/>
  <c r="AM52" i="98"/>
  <c r="AM43" i="98"/>
  <c r="X45" i="98"/>
  <c r="X138" i="98" s="1"/>
  <c r="S28" i="98"/>
  <c r="S29" i="98" s="1"/>
  <c r="S140" i="98" s="1"/>
  <c r="T27" i="98"/>
  <c r="U33" i="98"/>
  <c r="U34" i="98"/>
  <c r="T141" i="98"/>
  <c r="T105" i="98"/>
  <c r="V32" i="98"/>
  <c r="W31" i="98"/>
  <c r="X37" i="98"/>
  <c r="W39" i="98"/>
  <c r="W51" i="98" s="1"/>
  <c r="F172" i="98"/>
  <c r="Y44" i="98"/>
  <c r="Z41" i="98"/>
  <c r="Z48" i="98" s="1"/>
  <c r="Y49" i="98"/>
  <c r="Y50" i="98" s="1"/>
  <c r="AM26" i="98"/>
  <c r="AN38" i="98" s="1"/>
  <c r="AN25" i="98"/>
  <c r="AE22" i="98"/>
  <c r="AL21" i="98" l="1"/>
  <c r="AK83" i="98"/>
  <c r="AK126" i="98" s="1"/>
  <c r="AN43" i="98"/>
  <c r="AN52" i="98"/>
  <c r="Y45" i="98"/>
  <c r="Y138" i="98" s="1"/>
  <c r="W53" i="98"/>
  <c r="W55" i="98"/>
  <c r="U27" i="98"/>
  <c r="T28" i="98"/>
  <c r="T29" i="98" s="1"/>
  <c r="T140" i="98" s="1"/>
  <c r="W32" i="98"/>
  <c r="X31" i="98"/>
  <c r="V33" i="98"/>
  <c r="V34" i="98"/>
  <c r="U105" i="98"/>
  <c r="U141" i="98"/>
  <c r="AF22" i="98"/>
  <c r="AA41" i="98"/>
  <c r="AA48" i="98" s="1"/>
  <c r="Z49" i="98"/>
  <c r="Z50" i="98" s="1"/>
  <c r="Z44" i="98"/>
  <c r="Y37" i="98"/>
  <c r="X39" i="98"/>
  <c r="AO25" i="98"/>
  <c r="AN26" i="98"/>
  <c r="AO38" i="98" s="1"/>
  <c r="G167" i="98"/>
  <c r="G171" i="98"/>
  <c r="AM21" i="98" l="1"/>
  <c r="AL83" i="98"/>
  <c r="AL126" i="98" s="1"/>
  <c r="AO43" i="98"/>
  <c r="AO52" i="98"/>
  <c r="Z45" i="98"/>
  <c r="Z138" i="98" s="1"/>
  <c r="V27" i="98"/>
  <c r="U28" i="98"/>
  <c r="U29" i="98" s="1"/>
  <c r="U140" i="98" s="1"/>
  <c r="Y31" i="98"/>
  <c r="X32" i="98"/>
  <c r="W33" i="98"/>
  <c r="W34" i="98"/>
  <c r="X51" i="98"/>
  <c r="V105" i="98"/>
  <c r="V141" i="98"/>
  <c r="Y39" i="98"/>
  <c r="Y51" i="98" s="1"/>
  <c r="Z37" i="98"/>
  <c r="AG22" i="98"/>
  <c r="G175" i="98"/>
  <c r="AO26" i="98"/>
  <c r="AP38" i="98" s="1"/>
  <c r="AP25" i="98"/>
  <c r="AA49" i="98"/>
  <c r="AA50" i="98" s="1"/>
  <c r="AB41" i="98"/>
  <c r="AB48" i="98" s="1"/>
  <c r="AA44" i="98"/>
  <c r="AM83" i="98" l="1"/>
  <c r="AM126" i="98" s="1"/>
  <c r="AN21" i="98"/>
  <c r="AN83" i="98" s="1"/>
  <c r="AN126" i="98" s="1"/>
  <c r="AA45" i="98"/>
  <c r="AA138" i="98" s="1"/>
  <c r="Y53" i="98"/>
  <c r="Y55" i="98"/>
  <c r="X53" i="98"/>
  <c r="X55" i="98"/>
  <c r="AP43" i="98"/>
  <c r="AP52" i="98"/>
  <c r="W27" i="98"/>
  <c r="V28" i="98"/>
  <c r="V29" i="98" s="1"/>
  <c r="V140" i="98" s="1"/>
  <c r="X33" i="98"/>
  <c r="X34" i="98"/>
  <c r="Y32" i="98"/>
  <c r="Z31" i="98"/>
  <c r="W105" i="98"/>
  <c r="W141" i="98"/>
  <c r="G177" i="98"/>
  <c r="G176" i="98"/>
  <c r="AH22" i="98"/>
  <c r="AQ25" i="98"/>
  <c r="AP26" i="98"/>
  <c r="AQ38" i="98" s="1"/>
  <c r="AA37" i="98"/>
  <c r="Z39" i="98"/>
  <c r="Z51" i="98" s="1"/>
  <c r="AC41" i="98"/>
  <c r="AC48" i="98" s="1"/>
  <c r="AB49" i="98"/>
  <c r="AB50" i="98" s="1"/>
  <c r="AB44" i="98"/>
  <c r="AO21" i="98" l="1"/>
  <c r="AB45" i="98"/>
  <c r="AB138" i="98" s="1"/>
  <c r="Z53" i="98"/>
  <c r="Z55" i="98"/>
  <c r="AQ52" i="98"/>
  <c r="AQ43" i="98"/>
  <c r="X27" i="98"/>
  <c r="W28" i="98"/>
  <c r="W29" i="98" s="1"/>
  <c r="W140" i="98" s="1"/>
  <c r="Z32" i="98"/>
  <c r="AA31" i="98"/>
  <c r="Y33" i="98"/>
  <c r="Y34" i="98"/>
  <c r="X105" i="98"/>
  <c r="X141" i="98"/>
  <c r="AC44" i="98"/>
  <c r="AD41" i="98"/>
  <c r="AD48" i="98" s="1"/>
  <c r="AC49" i="98"/>
  <c r="AC50" i="98" s="1"/>
  <c r="AQ35" i="98"/>
  <c r="AI22" i="98"/>
  <c r="AA39" i="98"/>
  <c r="AA51" i="98" s="1"/>
  <c r="AB37" i="98"/>
  <c r="G178" i="98"/>
  <c r="AQ26" i="98"/>
  <c r="AR25" i="98"/>
  <c r="AP21" i="98" l="1"/>
  <c r="AO83" i="98"/>
  <c r="AO126" i="98" s="1"/>
  <c r="AA53" i="98"/>
  <c r="AA55" i="98"/>
  <c r="AC45" i="98"/>
  <c r="AC138" i="98" s="1"/>
  <c r="AR52" i="98"/>
  <c r="AR43" i="98"/>
  <c r="X28" i="98"/>
  <c r="X29" i="98" s="1"/>
  <c r="X140" i="98" s="1"/>
  <c r="Y27" i="98"/>
  <c r="AB31" i="98"/>
  <c r="AA32" i="98"/>
  <c r="Z33" i="98"/>
  <c r="Z34" i="98"/>
  <c r="Y105" i="98"/>
  <c r="Y141" i="98"/>
  <c r="G169" i="98"/>
  <c r="AC37" i="98"/>
  <c r="AB39" i="98"/>
  <c r="AB51" i="98" s="1"/>
  <c r="AD49" i="98"/>
  <c r="AD50" i="98" s="1"/>
  <c r="AD44" i="98"/>
  <c r="AE41" i="98"/>
  <c r="AE48" i="98" s="1"/>
  <c r="AJ22" i="98"/>
  <c r="AR35" i="98"/>
  <c r="AS25" i="98"/>
  <c r="AR26" i="98"/>
  <c r="AR38" i="98"/>
  <c r="AS38" i="98" s="1"/>
  <c r="AQ21" i="98" l="1"/>
  <c r="AP83" i="98"/>
  <c r="AP126" i="98" s="1"/>
  <c r="AD45" i="98"/>
  <c r="AD138" i="98" s="1"/>
  <c r="AB53" i="98"/>
  <c r="AB55" i="98"/>
  <c r="AS52" i="98"/>
  <c r="AS43" i="98"/>
  <c r="Z27" i="98"/>
  <c r="Y28" i="98"/>
  <c r="Y29" i="98" s="1"/>
  <c r="Y140" i="98" s="1"/>
  <c r="AA33" i="98"/>
  <c r="AA34" i="98"/>
  <c r="AB32" i="98"/>
  <c r="AC31" i="98"/>
  <c r="Z105" i="98"/>
  <c r="Z141" i="98"/>
  <c r="AS26" i="98"/>
  <c r="AT38" i="98" s="1"/>
  <c r="AT25" i="98"/>
  <c r="AK22" i="98"/>
  <c r="AC39" i="98"/>
  <c r="AC51" i="98" s="1"/>
  <c r="AD37" i="98"/>
  <c r="AE44" i="98"/>
  <c r="AE49" i="98"/>
  <c r="AE50" i="98" s="1"/>
  <c r="AF41" i="98"/>
  <c r="AF48" i="98" s="1"/>
  <c r="G172" i="98"/>
  <c r="AR21" i="98" l="1"/>
  <c r="AR83" i="98" s="1"/>
  <c r="AR126" i="98" s="1"/>
  <c r="AQ83" i="98"/>
  <c r="AQ126" i="98" s="1"/>
  <c r="AE45" i="98"/>
  <c r="AE138" i="98" s="1"/>
  <c r="AC53" i="98"/>
  <c r="AC55" i="98"/>
  <c r="AT43" i="98"/>
  <c r="AT52" i="98"/>
  <c r="AA27" i="98"/>
  <c r="Z28" i="98"/>
  <c r="Z29" i="98" s="1"/>
  <c r="Z140" i="98" s="1"/>
  <c r="AD31" i="98"/>
  <c r="AC32" i="98"/>
  <c r="AB33" i="98"/>
  <c r="AB34" i="98"/>
  <c r="AA105" i="98"/>
  <c r="AA141" i="98"/>
  <c r="AD39" i="98"/>
  <c r="AD51" i="98" s="1"/>
  <c r="AE37" i="98"/>
  <c r="AL22" i="98"/>
  <c r="AU25" i="98"/>
  <c r="AT26" i="98"/>
  <c r="H167" i="98"/>
  <c r="H171" i="98"/>
  <c r="I171" i="98" s="1"/>
  <c r="AF49" i="98"/>
  <c r="AF50" i="98" s="1"/>
  <c r="AF44" i="98"/>
  <c r="AG41" i="98"/>
  <c r="AG48" i="98" s="1"/>
  <c r="AS21" i="98" l="1"/>
  <c r="AD53" i="98"/>
  <c r="AD55" i="98"/>
  <c r="AF45" i="98"/>
  <c r="AF138" i="98" s="1"/>
  <c r="AU52" i="98"/>
  <c r="AU43" i="98"/>
  <c r="AB27" i="98"/>
  <c r="AA28" i="98"/>
  <c r="AA29" i="98" s="1"/>
  <c r="AA140" i="98" s="1"/>
  <c r="AC33" i="98"/>
  <c r="AC34" i="98"/>
  <c r="AE31" i="98"/>
  <c r="AD32" i="98"/>
  <c r="AB105" i="98"/>
  <c r="AB141" i="98"/>
  <c r="AV25" i="98"/>
  <c r="AU26" i="98"/>
  <c r="AV35" i="98" s="1"/>
  <c r="AG44" i="98"/>
  <c r="AG49" i="98"/>
  <c r="AG50" i="98" s="1"/>
  <c r="AH41" i="98"/>
  <c r="AH48" i="98" s="1"/>
  <c r="AM22" i="98"/>
  <c r="AF37" i="98"/>
  <c r="AE39" i="98"/>
  <c r="AE51" i="98" s="1"/>
  <c r="AV36" i="98"/>
  <c r="H175" i="98"/>
  <c r="AU38" i="98"/>
  <c r="AT21" i="98" l="1"/>
  <c r="AS83" i="98"/>
  <c r="AS126" i="98" s="1"/>
  <c r="AG45" i="98"/>
  <c r="AG138" i="98" s="1"/>
  <c r="AV43" i="98"/>
  <c r="AE53" i="98"/>
  <c r="AE55" i="98"/>
  <c r="AV38" i="98"/>
  <c r="AC27" i="98"/>
  <c r="AB28" i="98"/>
  <c r="AB29" i="98" s="1"/>
  <c r="AB140" i="98" s="1"/>
  <c r="AD33" i="98"/>
  <c r="AD34" i="98"/>
  <c r="AF31" i="98"/>
  <c r="AE32" i="98"/>
  <c r="AC141" i="98"/>
  <c r="AC105" i="98"/>
  <c r="AF39" i="98"/>
  <c r="AF51" i="98" s="1"/>
  <c r="AG37" i="98"/>
  <c r="AI41" i="98"/>
  <c r="AI48" i="98" s="1"/>
  <c r="AH44" i="98"/>
  <c r="AH49" i="98"/>
  <c r="AH50" i="98" s="1"/>
  <c r="AN22" i="98"/>
  <c r="H176" i="98"/>
  <c r="H177" i="98"/>
  <c r="I177" i="98" s="1"/>
  <c r="G218" i="98" s="1"/>
  <c r="AW25" i="98"/>
  <c r="AV26" i="98"/>
  <c r="AU21" i="98" l="1"/>
  <c r="AT83" i="98"/>
  <c r="AT126" i="98" s="1"/>
  <c r="AF53" i="98"/>
  <c r="AF55" i="98"/>
  <c r="AH45" i="98"/>
  <c r="AH138" i="98" s="1"/>
  <c r="AW43" i="98"/>
  <c r="AD27" i="98"/>
  <c r="AC28" i="98"/>
  <c r="AC29" i="98" s="1"/>
  <c r="AC140" i="98" s="1"/>
  <c r="AE33" i="98"/>
  <c r="AE34" i="98"/>
  <c r="AG31" i="98"/>
  <c r="AF32" i="98"/>
  <c r="AD105" i="98"/>
  <c r="AD141" i="98"/>
  <c r="R219" i="98"/>
  <c r="R161" i="98" s="1"/>
  <c r="AM219" i="98"/>
  <c r="AM161" i="98" s="1"/>
  <c r="V219" i="98"/>
  <c r="V161" i="98" s="1"/>
  <c r="AQ219" i="98"/>
  <c r="AQ161" i="98" s="1"/>
  <c r="AB219" i="98"/>
  <c r="AB161" i="98" s="1"/>
  <c r="K219" i="98"/>
  <c r="K161" i="98" s="1"/>
  <c r="AF219" i="98"/>
  <c r="AF161" i="98" s="1"/>
  <c r="Q219" i="98"/>
  <c r="Q161" i="98" s="1"/>
  <c r="AG219" i="98"/>
  <c r="AG161" i="98" s="1"/>
  <c r="H219" i="98"/>
  <c r="H161" i="98" s="1"/>
  <c r="AD219" i="98"/>
  <c r="AD161" i="98" s="1"/>
  <c r="J219" i="98"/>
  <c r="J161" i="98" s="1"/>
  <c r="AE219" i="98"/>
  <c r="AE161" i="98" s="1"/>
  <c r="L219" i="98"/>
  <c r="L161" i="98" s="1"/>
  <c r="P219" i="98"/>
  <c r="P161" i="98" s="1"/>
  <c r="I219" i="98"/>
  <c r="I161" i="98" s="1"/>
  <c r="Y219" i="98"/>
  <c r="Y161" i="98" s="1"/>
  <c r="AO219" i="98"/>
  <c r="AO161" i="98" s="1"/>
  <c r="S219" i="98"/>
  <c r="S161" i="98" s="1"/>
  <c r="AN219" i="98"/>
  <c r="AN161" i="98" s="1"/>
  <c r="T219" i="98"/>
  <c r="T161" i="98" s="1"/>
  <c r="AP219" i="98"/>
  <c r="AP161" i="98" s="1"/>
  <c r="AH219" i="98"/>
  <c r="AH161" i="98" s="1"/>
  <c r="AL219" i="98"/>
  <c r="AL161" i="98" s="1"/>
  <c r="AK219" i="98"/>
  <c r="AK161" i="98" s="1"/>
  <c r="AI219" i="98"/>
  <c r="AI161" i="98" s="1"/>
  <c r="AJ219" i="98"/>
  <c r="AJ161" i="98" s="1"/>
  <c r="AA219" i="98"/>
  <c r="AA161" i="98" s="1"/>
  <c r="U219" i="98"/>
  <c r="U161" i="98" s="1"/>
  <c r="N219" i="98"/>
  <c r="N161" i="98" s="1"/>
  <c r="O219" i="98"/>
  <c r="O161" i="98" s="1"/>
  <c r="W219" i="98"/>
  <c r="W161" i="98" s="1"/>
  <c r="M219" i="98"/>
  <c r="M161" i="98" s="1"/>
  <c r="AT219" i="98"/>
  <c r="AT161" i="98" s="1"/>
  <c r="AC219" i="98"/>
  <c r="AC161" i="98" s="1"/>
  <c r="Z219" i="98"/>
  <c r="Z161" i="98" s="1"/>
  <c r="X219" i="98"/>
  <c r="X161" i="98" s="1"/>
  <c r="AS219" i="98"/>
  <c r="AS161" i="98" s="1"/>
  <c r="AU219" i="98"/>
  <c r="AU161" i="98" s="1"/>
  <c r="AR219" i="98"/>
  <c r="AR161" i="98" s="1"/>
  <c r="AX25" i="98"/>
  <c r="AW26" i="98"/>
  <c r="H178" i="98"/>
  <c r="I176" i="98"/>
  <c r="G210" i="98" s="1"/>
  <c r="AO22" i="98"/>
  <c r="AH37" i="98"/>
  <c r="AG39" i="98"/>
  <c r="AG51" i="98" s="1"/>
  <c r="AW38" i="98"/>
  <c r="AI44" i="98"/>
  <c r="AJ41" i="98"/>
  <c r="AJ48" i="98" s="1"/>
  <c r="AI49" i="98"/>
  <c r="AI50" i="98" s="1"/>
  <c r="AX38" i="98" l="1"/>
  <c r="AU83" i="98"/>
  <c r="AU126" i="98" s="1"/>
  <c r="AV21" i="98"/>
  <c r="AW21" i="98" s="1"/>
  <c r="AX21" i="98" s="1"/>
  <c r="AY21" i="98" s="1"/>
  <c r="AZ21" i="98" s="1"/>
  <c r="BA21" i="98" s="1"/>
  <c r="BB21" i="98" s="1"/>
  <c r="BC21" i="98" s="1"/>
  <c r="BD21" i="98" s="1"/>
  <c r="BE21" i="98" s="1"/>
  <c r="BF21" i="98" s="1"/>
  <c r="BG21" i="98" s="1"/>
  <c r="BH21" i="98" s="1"/>
  <c r="BI21" i="98" s="1"/>
  <c r="BJ21" i="98" s="1"/>
  <c r="AI45" i="98"/>
  <c r="AI138" i="98" s="1"/>
  <c r="AG53" i="98"/>
  <c r="AG55" i="98"/>
  <c r="AX43" i="98"/>
  <c r="AE27" i="98"/>
  <c r="AD28" i="98"/>
  <c r="AD29" i="98" s="1"/>
  <c r="AD140" i="98" s="1"/>
  <c r="AG32" i="98"/>
  <c r="AH31" i="98"/>
  <c r="AE105" i="98"/>
  <c r="AE141" i="98"/>
  <c r="AF33" i="98"/>
  <c r="AF34" i="98"/>
  <c r="AJ44" i="98"/>
  <c r="AK41" i="98"/>
  <c r="AK48" i="98" s="1"/>
  <c r="AJ49" i="98"/>
  <c r="AJ50" i="98" s="1"/>
  <c r="X211" i="98"/>
  <c r="X212" i="98" s="1"/>
  <c r="X214" i="98" s="1"/>
  <c r="AN211" i="98"/>
  <c r="AN212" i="98" s="1"/>
  <c r="AN214" i="98" s="1"/>
  <c r="U211" i="98"/>
  <c r="U212" i="98" s="1"/>
  <c r="U214" i="98" s="1"/>
  <c r="AP211" i="98"/>
  <c r="AP212" i="98" s="1"/>
  <c r="AP214" i="98" s="1"/>
  <c r="V211" i="98"/>
  <c r="V212" i="98" s="1"/>
  <c r="V214" i="98" s="1"/>
  <c r="AQ211" i="98"/>
  <c r="AQ212" i="98" s="1"/>
  <c r="AQ214" i="98" s="1"/>
  <c r="W211" i="98"/>
  <c r="W212" i="98" s="1"/>
  <c r="W214" i="98" s="1"/>
  <c r="Y211" i="98"/>
  <c r="Y212" i="98" s="1"/>
  <c r="Y214" i="98" s="1"/>
  <c r="AC211" i="98"/>
  <c r="AC212" i="98" s="1"/>
  <c r="AC214" i="98" s="1"/>
  <c r="AD211" i="98"/>
  <c r="AD212" i="98" s="1"/>
  <c r="AD214" i="98" s="1"/>
  <c r="H211" i="98"/>
  <c r="P211" i="98"/>
  <c r="P212" i="98" s="1"/>
  <c r="P214" i="98" s="1"/>
  <c r="AF211" i="98"/>
  <c r="AF212" i="98" s="1"/>
  <c r="AF214" i="98" s="1"/>
  <c r="J211" i="98"/>
  <c r="J212" i="98" s="1"/>
  <c r="J214" i="98" s="1"/>
  <c r="AE211" i="98"/>
  <c r="AE212" i="98" s="1"/>
  <c r="AE214" i="98" s="1"/>
  <c r="K211" i="98"/>
  <c r="K212" i="98" s="1"/>
  <c r="K214" i="98" s="1"/>
  <c r="AG211" i="98"/>
  <c r="AG212" i="98" s="1"/>
  <c r="AG214" i="98" s="1"/>
  <c r="AS211" i="98"/>
  <c r="AS212" i="98" s="1"/>
  <c r="AS214" i="98" s="1"/>
  <c r="AT211" i="98"/>
  <c r="AT212" i="98" s="1"/>
  <c r="AT214" i="98" s="1"/>
  <c r="I211" i="98"/>
  <c r="I212" i="98" s="1"/>
  <c r="I214" i="98" s="1"/>
  <c r="T211" i="98"/>
  <c r="T212" i="98" s="1"/>
  <c r="T214" i="98" s="1"/>
  <c r="O211" i="98"/>
  <c r="O212" i="98" s="1"/>
  <c r="O214" i="98" s="1"/>
  <c r="Q211" i="98"/>
  <c r="Q212" i="98" s="1"/>
  <c r="Q214" i="98" s="1"/>
  <c r="N211" i="98"/>
  <c r="N212" i="98" s="1"/>
  <c r="N214" i="98" s="1"/>
  <c r="S211" i="98"/>
  <c r="S212" i="98" s="1"/>
  <c r="S214" i="98" s="1"/>
  <c r="AJ211" i="98"/>
  <c r="AJ212" i="98" s="1"/>
  <c r="AJ214" i="98" s="1"/>
  <c r="AK211" i="98"/>
  <c r="AK212" i="98" s="1"/>
  <c r="AK214" i="98" s="1"/>
  <c r="AL211" i="98"/>
  <c r="AL212" i="98" s="1"/>
  <c r="AL214" i="98" s="1"/>
  <c r="M211" i="98"/>
  <c r="M212" i="98" s="1"/>
  <c r="M214" i="98" s="1"/>
  <c r="R211" i="98"/>
  <c r="R212" i="98" s="1"/>
  <c r="R214" i="98" s="1"/>
  <c r="AR211" i="98"/>
  <c r="AR212" i="98" s="1"/>
  <c r="AR214" i="98" s="1"/>
  <c r="G212" i="98"/>
  <c r="G214" i="98" s="1"/>
  <c r="AM211" i="98"/>
  <c r="AM212" i="98" s="1"/>
  <c r="AM214" i="98" s="1"/>
  <c r="L211" i="98"/>
  <c r="L212" i="98" s="1"/>
  <c r="L214" i="98" s="1"/>
  <c r="AU211" i="98"/>
  <c r="AU212" i="98" s="1"/>
  <c r="AU214" i="98" s="1"/>
  <c r="AH211" i="98"/>
  <c r="AH212" i="98" s="1"/>
  <c r="AH214" i="98" s="1"/>
  <c r="AB211" i="98"/>
  <c r="AB212" i="98" s="1"/>
  <c r="AB214" i="98" s="1"/>
  <c r="AO211" i="98"/>
  <c r="AO212" i="98" s="1"/>
  <c r="AO214" i="98" s="1"/>
  <c r="AA211" i="98"/>
  <c r="AA212" i="98" s="1"/>
  <c r="AA214" i="98" s="1"/>
  <c r="AI211" i="98"/>
  <c r="AI212" i="98" s="1"/>
  <c r="AI214" i="98" s="1"/>
  <c r="Z211" i="98"/>
  <c r="Z212" i="98" s="1"/>
  <c r="Z214" i="98" s="1"/>
  <c r="AY25" i="98"/>
  <c r="AX26" i="98"/>
  <c r="AY38" i="98" s="1"/>
  <c r="AI37" i="98"/>
  <c r="AH39" i="98"/>
  <c r="AH51" i="98" s="1"/>
  <c r="AP22" i="98"/>
  <c r="H169" i="98"/>
  <c r="I178" i="98"/>
  <c r="AV219" i="98"/>
  <c r="G161" i="98"/>
  <c r="AJ45" i="98" l="1"/>
  <c r="AJ138" i="98" s="1"/>
  <c r="AY43" i="98"/>
  <c r="AH53" i="98"/>
  <c r="AH55" i="98"/>
  <c r="AF27" i="98"/>
  <c r="AE28" i="98"/>
  <c r="AE29" i="98" s="1"/>
  <c r="AE140" i="98" s="1"/>
  <c r="AG33" i="98"/>
  <c r="AG34" i="98"/>
  <c r="AF141" i="98"/>
  <c r="AF105" i="98"/>
  <c r="AI31" i="98"/>
  <c r="AH32" i="98"/>
  <c r="Z191" i="98"/>
  <c r="AM191" i="98"/>
  <c r="S191" i="98"/>
  <c r="AG191" i="98"/>
  <c r="AC191" i="98"/>
  <c r="V191" i="98"/>
  <c r="AI191" i="98"/>
  <c r="G191" i="98"/>
  <c r="G215" i="98"/>
  <c r="N191" i="98"/>
  <c r="K191" i="98"/>
  <c r="Y191" i="98"/>
  <c r="AA191" i="98"/>
  <c r="AU191" i="98"/>
  <c r="AR191" i="98"/>
  <c r="AK191" i="98"/>
  <c r="Q191" i="98"/>
  <c r="AT191" i="98"/>
  <c r="AE191" i="98"/>
  <c r="H212" i="98"/>
  <c r="H214" i="98" s="1"/>
  <c r="AV211" i="98"/>
  <c r="W191" i="98"/>
  <c r="U191" i="98"/>
  <c r="AY26" i="98"/>
  <c r="AZ25" i="98"/>
  <c r="AB191" i="98"/>
  <c r="M191" i="98"/>
  <c r="T191" i="98"/>
  <c r="AF191" i="98"/>
  <c r="X191" i="98"/>
  <c r="I169" i="98"/>
  <c r="I172" i="98" s="1"/>
  <c r="H172" i="98"/>
  <c r="AH191" i="98"/>
  <c r="AL191" i="98"/>
  <c r="I191" i="98"/>
  <c r="P191" i="98"/>
  <c r="AP191" i="98"/>
  <c r="AQ22" i="98"/>
  <c r="AJ37" i="98"/>
  <c r="AI39" i="98"/>
  <c r="AI51" i="98" s="1"/>
  <c r="AO191" i="98"/>
  <c r="L191" i="98"/>
  <c r="R191" i="98"/>
  <c r="AJ191" i="98"/>
  <c r="O191" i="98"/>
  <c r="AS191" i="98"/>
  <c r="J191" i="98"/>
  <c r="AD191" i="98"/>
  <c r="AQ191" i="98"/>
  <c r="AN191" i="98"/>
  <c r="AL41" i="98"/>
  <c r="AL48" i="98" s="1"/>
  <c r="AK44" i="98"/>
  <c r="AK49" i="98"/>
  <c r="AK50" i="98" s="1"/>
  <c r="AI53" i="98" l="1"/>
  <c r="AI55" i="98"/>
  <c r="AK45" i="98"/>
  <c r="AK138" i="98" s="1"/>
  <c r="AZ43" i="98"/>
  <c r="AG27" i="98"/>
  <c r="AF28" i="98"/>
  <c r="AF29" i="98" s="1"/>
  <c r="AF140" i="98" s="1"/>
  <c r="AI32" i="98"/>
  <c r="AJ31" i="98"/>
  <c r="AH33" i="98"/>
  <c r="AH34" i="98"/>
  <c r="AG105" i="98"/>
  <c r="AG141" i="98"/>
  <c r="AL49" i="98"/>
  <c r="AL50" i="98" s="1"/>
  <c r="AM41" i="98"/>
  <c r="AM48" i="98" s="1"/>
  <c r="AL44" i="98"/>
  <c r="AR22" i="98"/>
  <c r="H127" i="98"/>
  <c r="X127" i="98"/>
  <c r="AN127" i="98"/>
  <c r="U127" i="98"/>
  <c r="AP127" i="98"/>
  <c r="W127" i="98"/>
  <c r="K127" i="98"/>
  <c r="AM127" i="98"/>
  <c r="G127" i="98"/>
  <c r="G129" i="98" s="1"/>
  <c r="N127" i="98"/>
  <c r="H182" i="98"/>
  <c r="P127" i="98"/>
  <c r="AF127" i="98"/>
  <c r="J127" i="98"/>
  <c r="AE127" i="98"/>
  <c r="I127" i="98"/>
  <c r="AL127" i="98"/>
  <c r="Y127" i="98"/>
  <c r="S127" i="98"/>
  <c r="V127" i="98"/>
  <c r="AA127" i="98"/>
  <c r="AO127" i="98"/>
  <c r="AB127" i="98"/>
  <c r="Z127" i="98"/>
  <c r="AD127" i="98"/>
  <c r="AT127" i="98"/>
  <c r="AQ127" i="98"/>
  <c r="L127" i="98"/>
  <c r="AR127" i="98"/>
  <c r="AU127" i="98"/>
  <c r="R127" i="98"/>
  <c r="M127" i="98"/>
  <c r="AK127" i="98"/>
  <c r="AH127" i="98"/>
  <c r="T127" i="98"/>
  <c r="Q127" i="98"/>
  <c r="AI127" i="98"/>
  <c r="AJ127" i="98"/>
  <c r="AS127" i="98"/>
  <c r="AC127" i="98"/>
  <c r="O127" i="98"/>
  <c r="AG127" i="98"/>
  <c r="K172" i="98"/>
  <c r="H201" i="98"/>
  <c r="AZ26" i="98"/>
  <c r="BA35" i="98" s="1"/>
  <c r="BA25" i="98"/>
  <c r="AJ39" i="98"/>
  <c r="AJ51" i="98" s="1"/>
  <c r="AK37" i="98"/>
  <c r="G196" i="98"/>
  <c r="G193" i="98"/>
  <c r="G198" i="98" s="1"/>
  <c r="G131" i="98" s="1"/>
  <c r="H215" i="98"/>
  <c r="I215" i="98" s="1"/>
  <c r="J215" i="98" s="1"/>
  <c r="K215" i="98" s="1"/>
  <c r="L215" i="98" s="1"/>
  <c r="M215" i="98" s="1"/>
  <c r="N215" i="98" s="1"/>
  <c r="O215" i="98" s="1"/>
  <c r="P215" i="98" s="1"/>
  <c r="Q215" i="98" s="1"/>
  <c r="R215" i="98" s="1"/>
  <c r="S215" i="98" s="1"/>
  <c r="T215" i="98" s="1"/>
  <c r="U215" i="98" s="1"/>
  <c r="V215" i="98" s="1"/>
  <c r="W215" i="98" s="1"/>
  <c r="X215" i="98" s="1"/>
  <c r="Y215" i="98" s="1"/>
  <c r="Z215" i="98" s="1"/>
  <c r="AA215" i="98" s="1"/>
  <c r="AB215" i="98" s="1"/>
  <c r="AC215" i="98" s="1"/>
  <c r="AD215" i="98" s="1"/>
  <c r="AE215" i="98" s="1"/>
  <c r="AF215" i="98" s="1"/>
  <c r="AG215" i="98" s="1"/>
  <c r="AH215" i="98" s="1"/>
  <c r="AI215" i="98" s="1"/>
  <c r="AJ215" i="98" s="1"/>
  <c r="AK215" i="98" s="1"/>
  <c r="AL215" i="98" s="1"/>
  <c r="AM215" i="98" s="1"/>
  <c r="AN215" i="98" s="1"/>
  <c r="AO215" i="98" s="1"/>
  <c r="AP215" i="98" s="1"/>
  <c r="AQ215" i="98" s="1"/>
  <c r="AR215" i="98" s="1"/>
  <c r="AS215" i="98" s="1"/>
  <c r="AT215" i="98" s="1"/>
  <c r="AU215" i="98" s="1"/>
  <c r="H191" i="98"/>
  <c r="AV191" i="98" s="1"/>
  <c r="AZ38" i="98"/>
  <c r="BA43" i="98" l="1"/>
  <c r="AJ53" i="98"/>
  <c r="AJ55" i="98"/>
  <c r="AL45" i="98"/>
  <c r="AL138" i="98" s="1"/>
  <c r="BA38" i="98"/>
  <c r="AG28" i="98"/>
  <c r="AG29" i="98" s="1"/>
  <c r="AG140" i="98" s="1"/>
  <c r="AH27" i="98"/>
  <c r="AK31" i="98"/>
  <c r="AJ32" i="98"/>
  <c r="AH105" i="98"/>
  <c r="AH141" i="98"/>
  <c r="AI33" i="98"/>
  <c r="AI34" i="98"/>
  <c r="AC142" i="98"/>
  <c r="Q142" i="98"/>
  <c r="M142" i="98"/>
  <c r="L142" i="98"/>
  <c r="Z142" i="98"/>
  <c r="V142" i="98"/>
  <c r="I142" i="98"/>
  <c r="P142" i="98"/>
  <c r="AM142" i="98"/>
  <c r="U142" i="98"/>
  <c r="AK39" i="98"/>
  <c r="AK51" i="98" s="1"/>
  <c r="AL37" i="98"/>
  <c r="AS142" i="98"/>
  <c r="T142" i="98"/>
  <c r="R142" i="98"/>
  <c r="AQ142" i="98"/>
  <c r="AB142" i="98"/>
  <c r="S142" i="98"/>
  <c r="AE142" i="98"/>
  <c r="H185" i="98"/>
  <c r="I182" i="98"/>
  <c r="K142" i="98"/>
  <c r="AN142" i="98"/>
  <c r="AS22" i="98"/>
  <c r="H196" i="98"/>
  <c r="I196" i="98" s="1"/>
  <c r="J196" i="98" s="1"/>
  <c r="K196" i="98" s="1"/>
  <c r="L196" i="98" s="1"/>
  <c r="M196" i="98" s="1"/>
  <c r="N196" i="98" s="1"/>
  <c r="O196" i="98" s="1"/>
  <c r="P196" i="98" s="1"/>
  <c r="Q196" i="98" s="1"/>
  <c r="R196" i="98" s="1"/>
  <c r="S196" i="98" s="1"/>
  <c r="T196" i="98" s="1"/>
  <c r="U196" i="98" s="1"/>
  <c r="V196" i="98" s="1"/>
  <c r="W196" i="98" s="1"/>
  <c r="X196" i="98" s="1"/>
  <c r="Y196" i="98" s="1"/>
  <c r="Z196" i="98" s="1"/>
  <c r="AA196" i="98" s="1"/>
  <c r="AB196" i="98" s="1"/>
  <c r="AC196" i="98" s="1"/>
  <c r="AD196" i="98" s="1"/>
  <c r="AE196" i="98" s="1"/>
  <c r="AF196" i="98" s="1"/>
  <c r="AG196" i="98" s="1"/>
  <c r="AH196" i="98" s="1"/>
  <c r="AI196" i="98" s="1"/>
  <c r="AJ196" i="98" s="1"/>
  <c r="AK196" i="98" s="1"/>
  <c r="AL196" i="98" s="1"/>
  <c r="AM196" i="98" s="1"/>
  <c r="AN196" i="98" s="1"/>
  <c r="AO196" i="98" s="1"/>
  <c r="AP196" i="98" s="1"/>
  <c r="AQ196" i="98" s="1"/>
  <c r="AR196" i="98" s="1"/>
  <c r="AS196" i="98" s="1"/>
  <c r="AT196" i="98" s="1"/>
  <c r="AU196" i="98" s="1"/>
  <c r="BB25" i="98"/>
  <c r="BA26" i="98"/>
  <c r="BB38" i="98" s="1"/>
  <c r="AG142" i="98"/>
  <c r="AJ142" i="98"/>
  <c r="AH142" i="98"/>
  <c r="AU142" i="98"/>
  <c r="AT142" i="98"/>
  <c r="AO142" i="98"/>
  <c r="Y142" i="98"/>
  <c r="J142" i="98"/>
  <c r="N142" i="98"/>
  <c r="W142" i="98"/>
  <c r="X142" i="98"/>
  <c r="H203" i="98"/>
  <c r="I201" i="98"/>
  <c r="O142" i="98"/>
  <c r="AI142" i="98"/>
  <c r="AK142" i="98"/>
  <c r="AR142" i="98"/>
  <c r="AD142" i="98"/>
  <c r="AA142" i="98"/>
  <c r="AL142" i="98"/>
  <c r="AF142" i="98"/>
  <c r="H146" i="98"/>
  <c r="G132" i="98"/>
  <c r="G135" i="98" s="1"/>
  <c r="AP142" i="98"/>
  <c r="H142" i="98"/>
  <c r="AN41" i="98"/>
  <c r="AN48" i="98" s="1"/>
  <c r="AM49" i="98"/>
  <c r="AM50" i="98" s="1"/>
  <c r="AM44" i="98"/>
  <c r="AK53" i="98" l="1"/>
  <c r="AK55" i="98"/>
  <c r="AM45" i="98"/>
  <c r="AM138" i="98" s="1"/>
  <c r="BB43" i="98"/>
  <c r="AI27" i="98"/>
  <c r="AH28" i="98"/>
  <c r="AH29" i="98" s="1"/>
  <c r="AH140" i="98" s="1"/>
  <c r="AL31" i="98"/>
  <c r="AK32" i="98"/>
  <c r="AI105" i="98"/>
  <c r="AI141" i="98"/>
  <c r="AJ33" i="98"/>
  <c r="AJ34" i="98"/>
  <c r="AT22" i="98"/>
  <c r="I203" i="98"/>
  <c r="J201" i="98"/>
  <c r="J182" i="98"/>
  <c r="I185" i="98"/>
  <c r="AO41" i="98"/>
  <c r="AO48" i="98" s="1"/>
  <c r="AN44" i="98"/>
  <c r="AN49" i="98"/>
  <c r="AN50" i="98" s="1"/>
  <c r="H104" i="98"/>
  <c r="H106" i="98" s="1"/>
  <c r="G157" i="98"/>
  <c r="G159" i="98" s="1"/>
  <c r="G162" i="98" s="1"/>
  <c r="G164" i="98" s="1"/>
  <c r="H148" i="98" s="1"/>
  <c r="H149" i="98"/>
  <c r="BC25" i="98"/>
  <c r="BB26" i="98"/>
  <c r="BC38" i="98" s="1"/>
  <c r="H188" i="98"/>
  <c r="H143" i="98"/>
  <c r="H204" i="98"/>
  <c r="H205" i="98" s="1"/>
  <c r="H207" i="98" s="1"/>
  <c r="AM37" i="98"/>
  <c r="AL39" i="98"/>
  <c r="AL51" i="98" s="1"/>
  <c r="AL53" i="98" l="1"/>
  <c r="AL55" i="98"/>
  <c r="BC43" i="98"/>
  <c r="AN45" i="98"/>
  <c r="AN138" i="98" s="1"/>
  <c r="AI28" i="98"/>
  <c r="AI29" i="98" s="1"/>
  <c r="AI140" i="98" s="1"/>
  <c r="AJ27" i="98"/>
  <c r="AM31" i="98"/>
  <c r="AL32" i="98"/>
  <c r="AJ105" i="98"/>
  <c r="AJ141" i="98"/>
  <c r="AK33" i="98"/>
  <c r="AK34" i="98"/>
  <c r="H150" i="98"/>
  <c r="H151" i="98" s="1"/>
  <c r="H152" i="98" s="1"/>
  <c r="AM39" i="98"/>
  <c r="AM51" i="98" s="1"/>
  <c r="AN37" i="98"/>
  <c r="H95" i="98"/>
  <c r="K182" i="98"/>
  <c r="J185" i="98"/>
  <c r="K201" i="98"/>
  <c r="J203" i="98"/>
  <c r="AU22" i="98"/>
  <c r="I188" i="98"/>
  <c r="H128" i="98"/>
  <c r="H129" i="98" s="1"/>
  <c r="AO44" i="98"/>
  <c r="AP41" i="98"/>
  <c r="AP48" i="98" s="1"/>
  <c r="AO49" i="98"/>
  <c r="AO50" i="98" s="1"/>
  <c r="H192" i="98"/>
  <c r="H208" i="98"/>
  <c r="H108" i="98"/>
  <c r="BD25" i="98"/>
  <c r="BC26" i="98"/>
  <c r="BD38" i="98" s="1"/>
  <c r="I143" i="98"/>
  <c r="I204" i="98"/>
  <c r="I205" i="98" s="1"/>
  <c r="I207" i="98" s="1"/>
  <c r="AM53" i="98" l="1"/>
  <c r="AM55" i="98"/>
  <c r="AO45" i="98"/>
  <c r="AO138" i="98" s="1"/>
  <c r="BD43" i="98"/>
  <c r="AJ28" i="98"/>
  <c r="AJ29" i="98" s="1"/>
  <c r="AJ140" i="98" s="1"/>
  <c r="AK27" i="98"/>
  <c r="H85" i="98"/>
  <c r="H87" i="98" s="1"/>
  <c r="AN31" i="98"/>
  <c r="AM32" i="98"/>
  <c r="AK105" i="98"/>
  <c r="AK141" i="98"/>
  <c r="AL33" i="98"/>
  <c r="AL34" i="98"/>
  <c r="L182" i="98"/>
  <c r="K185" i="98"/>
  <c r="I146" i="98"/>
  <c r="I104" i="98" s="1"/>
  <c r="I106" i="98" s="1"/>
  <c r="L201" i="98"/>
  <c r="K203" i="98"/>
  <c r="I128" i="98"/>
  <c r="I129" i="98" s="1"/>
  <c r="J188" i="98"/>
  <c r="H97" i="98"/>
  <c r="AO37" i="98"/>
  <c r="AN39" i="98"/>
  <c r="AN51" i="98" s="1"/>
  <c r="I192" i="98"/>
  <c r="I193" i="98" s="1"/>
  <c r="I208" i="98"/>
  <c r="H197" i="98"/>
  <c r="H193" i="98"/>
  <c r="H198" i="98" s="1"/>
  <c r="H131" i="98" s="1"/>
  <c r="H132" i="98" s="1"/>
  <c r="BE25" i="98"/>
  <c r="BD26" i="98"/>
  <c r="BE38" i="98" s="1"/>
  <c r="AQ41" i="98"/>
  <c r="AQ48" i="98" s="1"/>
  <c r="AP49" i="98"/>
  <c r="AP50" i="98" s="1"/>
  <c r="AP44" i="98"/>
  <c r="AV22" i="98"/>
  <c r="H91" i="98"/>
  <c r="J143" i="98"/>
  <c r="J204" i="98"/>
  <c r="AP45" i="98" l="1"/>
  <c r="AP138" i="98" s="1"/>
  <c r="AN53" i="98"/>
  <c r="AN55" i="98"/>
  <c r="BF42" i="98"/>
  <c r="BE43" i="98"/>
  <c r="AL27" i="98"/>
  <c r="AK28" i="98"/>
  <c r="AK29" i="98" s="1"/>
  <c r="AK140" i="98" s="1"/>
  <c r="I197" i="98"/>
  <c r="AL105" i="98"/>
  <c r="AL141" i="98"/>
  <c r="AN32" i="98"/>
  <c r="AO31" i="98"/>
  <c r="AM33" i="98"/>
  <c r="AM34" i="98"/>
  <c r="H135" i="98"/>
  <c r="H158" i="98"/>
  <c r="AW22" i="98"/>
  <c r="M182" i="98"/>
  <c r="L185" i="98"/>
  <c r="AO39" i="98"/>
  <c r="AO51" i="98" s="1"/>
  <c r="AP37" i="98"/>
  <c r="J128" i="98"/>
  <c r="J129" i="98" s="1"/>
  <c r="K188" i="98"/>
  <c r="AQ44" i="98"/>
  <c r="AR41" i="98"/>
  <c r="AR48" i="98" s="1"/>
  <c r="AQ49" i="98"/>
  <c r="AQ50" i="98" s="1"/>
  <c r="J146" i="98"/>
  <c r="J104" i="98" s="1"/>
  <c r="J106" i="98" s="1"/>
  <c r="J108" i="98" s="1"/>
  <c r="I108" i="98"/>
  <c r="BF25" i="98"/>
  <c r="BE26" i="98"/>
  <c r="BF38" i="98" s="1"/>
  <c r="I198" i="98"/>
  <c r="I131" i="98" s="1"/>
  <c r="I132" i="98" s="1"/>
  <c r="L203" i="98"/>
  <c r="M201" i="98"/>
  <c r="K143" i="98"/>
  <c r="K204" i="98"/>
  <c r="K205" i="98" s="1"/>
  <c r="K207" i="98" s="1"/>
  <c r="J205" i="98"/>
  <c r="J207" i="98" s="1"/>
  <c r="AQ45" i="98" l="1"/>
  <c r="AQ138" i="98" s="1"/>
  <c r="BG42" i="98"/>
  <c r="BF43" i="98"/>
  <c r="AO53" i="98"/>
  <c r="AO55" i="98"/>
  <c r="AM27" i="98"/>
  <c r="AL28" i="98"/>
  <c r="AL29" i="98" s="1"/>
  <c r="AL140" i="98" s="1"/>
  <c r="AM141" i="98"/>
  <c r="AM105" i="98"/>
  <c r="AP31" i="98"/>
  <c r="AO32" i="98"/>
  <c r="BF36" i="98"/>
  <c r="AN33" i="98"/>
  <c r="AN34" i="98"/>
  <c r="K192" i="98"/>
  <c r="K193" i="98" s="1"/>
  <c r="I158" i="98"/>
  <c r="I135" i="98"/>
  <c r="K146" i="98"/>
  <c r="K104" i="98" s="1"/>
  <c r="K106" i="98" s="1"/>
  <c r="AX22" i="98"/>
  <c r="BF35" i="98"/>
  <c r="AS41" i="98"/>
  <c r="AS48" i="98" s="1"/>
  <c r="AR44" i="98"/>
  <c r="AR49" i="98"/>
  <c r="AR50" i="98" s="1"/>
  <c r="AQ37" i="98"/>
  <c r="AP39" i="98"/>
  <c r="AP51" i="98" s="1"/>
  <c r="N201" i="98"/>
  <c r="M203" i="98"/>
  <c r="L204" i="98"/>
  <c r="L205" i="98" s="1"/>
  <c r="L207" i="98" s="1"/>
  <c r="L143" i="98"/>
  <c r="M185" i="98"/>
  <c r="N182" i="98"/>
  <c r="J192" i="98"/>
  <c r="J208" i="98"/>
  <c r="K208" i="98" s="1"/>
  <c r="BG25" i="98"/>
  <c r="BF26" i="98"/>
  <c r="BG38" i="98" s="1"/>
  <c r="L188" i="98"/>
  <c r="K128" i="98"/>
  <c r="K129" i="98" s="1"/>
  <c r="I149" i="98"/>
  <c r="H157" i="98"/>
  <c r="H159" i="98" s="1"/>
  <c r="H162" i="98" s="1"/>
  <c r="H164" i="98" s="1"/>
  <c r="I148" i="98" s="1"/>
  <c r="AP53" i="98" l="1"/>
  <c r="AP55" i="98"/>
  <c r="AR45" i="98"/>
  <c r="AR138" i="98" s="1"/>
  <c r="BH42" i="98"/>
  <c r="BG43" i="98"/>
  <c r="AM28" i="98"/>
  <c r="AM29" i="98" s="1"/>
  <c r="AM140" i="98" s="1"/>
  <c r="AN27" i="98"/>
  <c r="AN141" i="98"/>
  <c r="AN105" i="98"/>
  <c r="AO33" i="98"/>
  <c r="AO34" i="98"/>
  <c r="AQ31" i="98"/>
  <c r="AP32" i="98"/>
  <c r="I95" i="98"/>
  <c r="L208" i="98"/>
  <c r="L192" i="98"/>
  <c r="L193" i="98" s="1"/>
  <c r="O201" i="98"/>
  <c r="N203" i="98"/>
  <c r="AR37" i="98"/>
  <c r="AQ39" i="98"/>
  <c r="AQ51" i="98" s="1"/>
  <c r="AY22" i="98"/>
  <c r="K108" i="98"/>
  <c r="AS44" i="98"/>
  <c r="AT41" i="98"/>
  <c r="AT48" i="98" s="1"/>
  <c r="AS49" i="98"/>
  <c r="AS50" i="98" s="1"/>
  <c r="I157" i="98"/>
  <c r="I159" i="98" s="1"/>
  <c r="I162" i="98" s="1"/>
  <c r="I164" i="98" s="1"/>
  <c r="J148" i="98" s="1"/>
  <c r="J149" i="98"/>
  <c r="L146" i="98"/>
  <c r="L104" i="98" s="1"/>
  <c r="L106" i="98" s="1"/>
  <c r="L108" i="98" s="1"/>
  <c r="BH25" i="98"/>
  <c r="BG26" i="98"/>
  <c r="BH38" i="98" s="1"/>
  <c r="J193" i="98"/>
  <c r="J198" i="98" s="1"/>
  <c r="J131" i="98" s="1"/>
  <c r="J132" i="98" s="1"/>
  <c r="J197" i="98"/>
  <c r="K197" i="98" s="1"/>
  <c r="N185" i="98"/>
  <c r="O182" i="98"/>
  <c r="I150" i="98"/>
  <c r="I151" i="98" s="1"/>
  <c r="I152" i="98" s="1"/>
  <c r="M188" i="98"/>
  <c r="L128" i="98"/>
  <c r="L129" i="98" s="1"/>
  <c r="M204" i="98"/>
  <c r="M205" i="98" s="1"/>
  <c r="M207" i="98" s="1"/>
  <c r="M143" i="98"/>
  <c r="AQ53" i="98" l="1"/>
  <c r="AQ55" i="98"/>
  <c r="BI42" i="98"/>
  <c r="BH43" i="98"/>
  <c r="AS45" i="98"/>
  <c r="AS138" i="98" s="1"/>
  <c r="AO27" i="98"/>
  <c r="AN28" i="98"/>
  <c r="AN29" i="98" s="1"/>
  <c r="AN140" i="98" s="1"/>
  <c r="AR31" i="98"/>
  <c r="AQ32" i="98"/>
  <c r="AP33" i="98"/>
  <c r="AP34" i="98"/>
  <c r="AO105" i="98"/>
  <c r="AO141" i="98"/>
  <c r="I97" i="98"/>
  <c r="L197" i="98"/>
  <c r="K198" i="98"/>
  <c r="K131" i="98" s="1"/>
  <c r="K132" i="98" s="1"/>
  <c r="K158" i="98" s="1"/>
  <c r="J95" i="98"/>
  <c r="J97" i="98" s="1"/>
  <c r="M192" i="98"/>
  <c r="M193" i="98" s="1"/>
  <c r="M208" i="98"/>
  <c r="M128" i="98"/>
  <c r="M129" i="98" s="1"/>
  <c r="N188" i="98"/>
  <c r="I85" i="98"/>
  <c r="I87" i="98" s="1"/>
  <c r="P182" i="98"/>
  <c r="O185" i="98"/>
  <c r="N143" i="98"/>
  <c r="N204" i="98"/>
  <c r="N205" i="98" s="1"/>
  <c r="N207" i="98" s="1"/>
  <c r="BH26" i="98"/>
  <c r="BI38" i="98" s="1"/>
  <c r="BI25" i="98"/>
  <c r="AT44" i="98"/>
  <c r="AU41" i="98"/>
  <c r="AU48" i="98" s="1"/>
  <c r="AT49" i="98"/>
  <c r="AT50" i="98" s="1"/>
  <c r="AZ22" i="98"/>
  <c r="P201" i="98"/>
  <c r="O203" i="98"/>
  <c r="M146" i="98"/>
  <c r="M104" i="98" s="1"/>
  <c r="M106" i="98" s="1"/>
  <c r="J158" i="98"/>
  <c r="J135" i="98"/>
  <c r="J150" i="98"/>
  <c r="AS37" i="98"/>
  <c r="AR39" i="98"/>
  <c r="AR51" i="98" s="1"/>
  <c r="BJ42" i="98" l="1"/>
  <c r="BJ43" i="98" s="1"/>
  <c r="BI43" i="98"/>
  <c r="AR53" i="98"/>
  <c r="AR55" i="98"/>
  <c r="AT45" i="98"/>
  <c r="AT138" i="98" s="1"/>
  <c r="AO28" i="98"/>
  <c r="AO29" i="98" s="1"/>
  <c r="AO140" i="98" s="1"/>
  <c r="AP27" i="98"/>
  <c r="J85" i="98"/>
  <c r="J87" i="98" s="1"/>
  <c r="J151" i="98"/>
  <c r="J152" i="98" s="1"/>
  <c r="K135" i="98"/>
  <c r="AQ33" i="98"/>
  <c r="AQ34" i="98"/>
  <c r="AP105" i="98"/>
  <c r="AP141" i="98"/>
  <c r="AS31" i="98"/>
  <c r="AR32" i="98"/>
  <c r="M197" i="98"/>
  <c r="L198" i="98"/>
  <c r="L131" i="98" s="1"/>
  <c r="L132" i="98" s="1"/>
  <c r="L158" i="98" s="1"/>
  <c r="BA22" i="98"/>
  <c r="N128" i="98"/>
  <c r="N129" i="98" s="1"/>
  <c r="O188" i="98"/>
  <c r="P203" i="98"/>
  <c r="Q201" i="98"/>
  <c r="K157" i="98"/>
  <c r="K159" i="98" s="1"/>
  <c r="K162" i="98" s="1"/>
  <c r="K164" i="98" s="1"/>
  <c r="L148" i="98" s="1"/>
  <c r="L149" i="98"/>
  <c r="O143" i="98"/>
  <c r="O204" i="98"/>
  <c r="O205" i="98" s="1"/>
  <c r="O207" i="98" s="1"/>
  <c r="N146" i="98"/>
  <c r="N104" i="98" s="1"/>
  <c r="N106" i="98" s="1"/>
  <c r="N108" i="98" s="1"/>
  <c r="AV41" i="98"/>
  <c r="AU49" i="98"/>
  <c r="AU50" i="98" s="1"/>
  <c r="AU44" i="98"/>
  <c r="BJ25" i="98"/>
  <c r="BJ26" i="98" s="1"/>
  <c r="BI26" i="98"/>
  <c r="BJ38" i="98" s="1"/>
  <c r="AS39" i="98"/>
  <c r="AS51" i="98" s="1"/>
  <c r="AT37" i="98"/>
  <c r="J157" i="98"/>
  <c r="J159" i="98" s="1"/>
  <c r="J162" i="98" s="1"/>
  <c r="J164" i="98" s="1"/>
  <c r="K148" i="98" s="1"/>
  <c r="K149" i="98"/>
  <c r="M108" i="98"/>
  <c r="N208" i="98"/>
  <c r="N192" i="98"/>
  <c r="P185" i="98"/>
  <c r="Q182" i="98"/>
  <c r="AU45" i="98" l="1"/>
  <c r="AU138" i="98" s="1"/>
  <c r="AS53" i="98"/>
  <c r="AS55" i="98"/>
  <c r="AQ27" i="98"/>
  <c r="AP28" i="98"/>
  <c r="AP29" i="98" s="1"/>
  <c r="AP140" i="98" s="1"/>
  <c r="AR33" i="98"/>
  <c r="AR34" i="98"/>
  <c r="AQ105" i="98"/>
  <c r="AQ141" i="98"/>
  <c r="AT31" i="98"/>
  <c r="AS32" i="98"/>
  <c r="L135" i="98"/>
  <c r="L157" i="98" s="1"/>
  <c r="L159" i="98" s="1"/>
  <c r="L162" i="98" s="1"/>
  <c r="L164" i="98" s="1"/>
  <c r="M148" i="98" s="1"/>
  <c r="N197" i="98"/>
  <c r="M198" i="98"/>
  <c r="M131" i="98" s="1"/>
  <c r="M132" i="98" s="1"/>
  <c r="M135" i="98" s="1"/>
  <c r="K95" i="98"/>
  <c r="L95" i="98"/>
  <c r="L97" i="98" s="1"/>
  <c r="O192" i="98"/>
  <c r="O193" i="98" s="1"/>
  <c r="O208" i="98"/>
  <c r="P204" i="98"/>
  <c r="P205" i="98" s="1"/>
  <c r="P207" i="98" s="1"/>
  <c r="P143" i="98"/>
  <c r="P188" i="98"/>
  <c r="O128" i="98"/>
  <c r="O129" i="98" s="1"/>
  <c r="N193" i="98"/>
  <c r="AU37" i="98"/>
  <c r="AT39" i="98"/>
  <c r="AT51" i="98" s="1"/>
  <c r="O146" i="98"/>
  <c r="O104" i="98" s="1"/>
  <c r="O106" i="98" s="1"/>
  <c r="Q185" i="98"/>
  <c r="R182" i="98"/>
  <c r="K150" i="98"/>
  <c r="K151" i="98" s="1"/>
  <c r="K152" i="98" s="1"/>
  <c r="AW41" i="98"/>
  <c r="AV44" i="98"/>
  <c r="AV45" i="98" s="1"/>
  <c r="AV48" i="98"/>
  <c r="AV49" i="98" s="1"/>
  <c r="AV50" i="98" s="1"/>
  <c r="L150" i="98"/>
  <c r="R201" i="98"/>
  <c r="Q203" i="98"/>
  <c r="BB22" i="98"/>
  <c r="M149" i="98" l="1"/>
  <c r="M150" i="98" s="1"/>
  <c r="AT53" i="98"/>
  <c r="AT55" i="98"/>
  <c r="L85" i="98"/>
  <c r="L87" i="98" s="1"/>
  <c r="L151" i="98"/>
  <c r="L152" i="98" s="1"/>
  <c r="AQ28" i="98"/>
  <c r="AQ29" i="98" s="1"/>
  <c r="AQ140" i="98" s="1"/>
  <c r="AR27" i="98"/>
  <c r="AR105" i="98"/>
  <c r="AR141" i="98"/>
  <c r="AS33" i="98"/>
  <c r="AS34" i="98"/>
  <c r="AU31" i="98"/>
  <c r="AT32" i="98"/>
  <c r="M158" i="98"/>
  <c r="N198" i="98"/>
  <c r="N131" i="98" s="1"/>
  <c r="N132" i="98" s="1"/>
  <c r="N158" i="98" s="1"/>
  <c r="K97" i="98"/>
  <c r="AW48" i="98"/>
  <c r="AW49" i="98" s="1"/>
  <c r="AW50" i="98" s="1"/>
  <c r="AW44" i="98"/>
  <c r="AW45" i="98" s="1"/>
  <c r="AX41" i="98"/>
  <c r="M95" i="98"/>
  <c r="O108" i="98"/>
  <c r="P192" i="98"/>
  <c r="P193" i="98" s="1"/>
  <c r="P208" i="98"/>
  <c r="BC22" i="98"/>
  <c r="S201" i="98"/>
  <c r="R203" i="98"/>
  <c r="AU39" i="98"/>
  <c r="AU51" i="98" s="1"/>
  <c r="AV37" i="98"/>
  <c r="P146" i="98"/>
  <c r="P104" i="98" s="1"/>
  <c r="P106" i="98" s="1"/>
  <c r="P108" i="98" s="1"/>
  <c r="Q143" i="98"/>
  <c r="Q204" i="98"/>
  <c r="Q205" i="98" s="1"/>
  <c r="Q207" i="98" s="1"/>
  <c r="K85" i="98"/>
  <c r="K87" i="98" s="1"/>
  <c r="S182" i="98"/>
  <c r="R185" i="98"/>
  <c r="M157" i="98"/>
  <c r="N149" i="98"/>
  <c r="P128" i="98"/>
  <c r="P129" i="98" s="1"/>
  <c r="Q188" i="98"/>
  <c r="O197" i="98"/>
  <c r="N135" i="98" l="1"/>
  <c r="O149" i="98" s="1"/>
  <c r="AU53" i="98"/>
  <c r="AU55" i="98"/>
  <c r="AS27" i="98"/>
  <c r="AR28" i="98"/>
  <c r="AR29" i="98" s="1"/>
  <c r="AR140" i="98" s="1"/>
  <c r="M85" i="98"/>
  <c r="M87" i="98" s="1"/>
  <c r="M151" i="98"/>
  <c r="M152" i="98" s="1"/>
  <c r="M159" i="98"/>
  <c r="M162" i="98" s="1"/>
  <c r="M164" i="98" s="1"/>
  <c r="N148" i="98" s="1"/>
  <c r="N95" i="98" s="1"/>
  <c r="N97" i="98" s="1"/>
  <c r="AT33" i="98"/>
  <c r="AT34" i="98"/>
  <c r="AV31" i="98"/>
  <c r="AU32" i="98"/>
  <c r="AS141" i="98"/>
  <c r="AS105" i="98"/>
  <c r="O198" i="98"/>
  <c r="O131" i="98" s="1"/>
  <c r="O132" i="98" s="1"/>
  <c r="O158" i="98" s="1"/>
  <c r="P197" i="98"/>
  <c r="Q208" i="98"/>
  <c r="Q192" i="98"/>
  <c r="Q193" i="98" s="1"/>
  <c r="S203" i="98"/>
  <c r="T201" i="98"/>
  <c r="Q146" i="98"/>
  <c r="Q104" i="98" s="1"/>
  <c r="Q106" i="98" s="1"/>
  <c r="Q108" i="98" s="1"/>
  <c r="R204" i="98"/>
  <c r="R205" i="98" s="1"/>
  <c r="R207" i="98" s="1"/>
  <c r="R143" i="98"/>
  <c r="M97" i="98"/>
  <c r="T182" i="98"/>
  <c r="S185" i="98"/>
  <c r="AW37" i="98"/>
  <c r="AV39" i="98"/>
  <c r="AX48" i="98"/>
  <c r="AX49" i="98" s="1"/>
  <c r="AX50" i="98" s="1"/>
  <c r="AX44" i="98"/>
  <c r="AX45" i="98" s="1"/>
  <c r="AY41" i="98"/>
  <c r="R188" i="98"/>
  <c r="Q128" i="98"/>
  <c r="Q129" i="98" s="1"/>
  <c r="N157" i="98"/>
  <c r="N159" i="98" s="1"/>
  <c r="N162" i="98" s="1"/>
  <c r="N164" i="98" s="1"/>
  <c r="O148" i="98" s="1"/>
  <c r="BD22" i="98"/>
  <c r="O135" i="98" l="1"/>
  <c r="P198" i="98"/>
  <c r="P131" i="98" s="1"/>
  <c r="P132" i="98" s="1"/>
  <c r="N150" i="98"/>
  <c r="N151" i="98" s="1"/>
  <c r="N152" i="98" s="1"/>
  <c r="AT27" i="98"/>
  <c r="AS28" i="98"/>
  <c r="AS29" i="98" s="1"/>
  <c r="AS140" i="98" s="1"/>
  <c r="AU33" i="98"/>
  <c r="AU34" i="98"/>
  <c r="AV32" i="98"/>
  <c r="AW31" i="98"/>
  <c r="AT105" i="98"/>
  <c r="AT141" i="98"/>
  <c r="Q198" i="98"/>
  <c r="Q131" i="98" s="1"/>
  <c r="Q132" i="98" s="1"/>
  <c r="O95" i="98"/>
  <c r="O97" i="98" s="1"/>
  <c r="P149" i="98"/>
  <c r="O157" i="98"/>
  <c r="O159" i="98" s="1"/>
  <c r="O162" i="98" s="1"/>
  <c r="O164" i="98" s="1"/>
  <c r="P148" i="98" s="1"/>
  <c r="S188" i="98"/>
  <c r="R128" i="98"/>
  <c r="R129" i="98" s="1"/>
  <c r="AW39" i="98"/>
  <c r="AX37" i="98"/>
  <c r="P158" i="98"/>
  <c r="P135" i="98"/>
  <c r="R208" i="98"/>
  <c r="R192" i="98"/>
  <c r="R193" i="98" s="1"/>
  <c r="AY48" i="98"/>
  <c r="AY49" i="98" s="1"/>
  <c r="AY50" i="98" s="1"/>
  <c r="AY44" i="98"/>
  <c r="AY45" i="98" s="1"/>
  <c r="AZ41" i="98"/>
  <c r="S204" i="98"/>
  <c r="S205" i="98" s="1"/>
  <c r="S207" i="98" s="1"/>
  <c r="S143" i="98"/>
  <c r="T185" i="98"/>
  <c r="U182" i="98"/>
  <c r="BE22" i="98"/>
  <c r="O150" i="98"/>
  <c r="R146" i="98"/>
  <c r="R104" i="98" s="1"/>
  <c r="R106" i="98" s="1"/>
  <c r="R108" i="98" s="1"/>
  <c r="U201" i="98"/>
  <c r="T203" i="98"/>
  <c r="Q197" i="98"/>
  <c r="N85" i="98" l="1"/>
  <c r="N87" i="98" s="1"/>
  <c r="R198" i="98"/>
  <c r="R131" i="98" s="1"/>
  <c r="AU27" i="98"/>
  <c r="AT28" i="98"/>
  <c r="AT29" i="98" s="1"/>
  <c r="AT140" i="98" s="1"/>
  <c r="O85" i="98"/>
  <c r="O87" i="98" s="1"/>
  <c r="O151" i="98"/>
  <c r="O152" i="98" s="1"/>
  <c r="AX31" i="98"/>
  <c r="AW32" i="98"/>
  <c r="AV33" i="98"/>
  <c r="AV34" i="98"/>
  <c r="AU105" i="98"/>
  <c r="AU141" i="98"/>
  <c r="P150" i="98"/>
  <c r="R197" i="98"/>
  <c r="S192" i="98"/>
  <c r="S193" i="98" s="1"/>
  <c r="S198" i="98" s="1"/>
  <c r="S131" i="98" s="1"/>
  <c r="S208" i="98"/>
  <c r="V182" i="98"/>
  <c r="U185" i="98"/>
  <c r="AZ48" i="98"/>
  <c r="AZ49" i="98" s="1"/>
  <c r="AZ50" i="98" s="1"/>
  <c r="AZ44" i="98"/>
  <c r="AZ45" i="98" s="1"/>
  <c r="BA41" i="98"/>
  <c r="T188" i="98"/>
  <c r="S128" i="98"/>
  <c r="S129" i="98" s="1"/>
  <c r="BF22" i="98"/>
  <c r="T204" i="98"/>
  <c r="T205" i="98" s="1"/>
  <c r="T207" i="98" s="1"/>
  <c r="T143" i="98"/>
  <c r="Q135" i="98"/>
  <c r="Q158" i="98"/>
  <c r="U203" i="98"/>
  <c r="V201" i="98"/>
  <c r="Q149" i="98"/>
  <c r="P157" i="98"/>
  <c r="P159" i="98" s="1"/>
  <c r="P162" i="98" s="1"/>
  <c r="P164" i="98" s="1"/>
  <c r="Q148" i="98" s="1"/>
  <c r="AX39" i="98"/>
  <c r="AY37" i="98"/>
  <c r="S146" i="98"/>
  <c r="S104" i="98" s="1"/>
  <c r="S106" i="98" s="1"/>
  <c r="S108" i="98" s="1"/>
  <c r="R132" i="98"/>
  <c r="P95" i="98"/>
  <c r="P97" i="98" s="1"/>
  <c r="AV27" i="98" l="1"/>
  <c r="AU28" i="98"/>
  <c r="AU29" i="98" s="1"/>
  <c r="AU140" i="98" s="1"/>
  <c r="P85" i="98"/>
  <c r="P87" i="98" s="1"/>
  <c r="P151" i="98"/>
  <c r="P152" i="98" s="1"/>
  <c r="AX32" i="98"/>
  <c r="AY31" i="98"/>
  <c r="AW33" i="98"/>
  <c r="AW34" i="98"/>
  <c r="S197" i="98"/>
  <c r="Q95" i="98"/>
  <c r="Q97" i="98" s="1"/>
  <c r="T192" i="98"/>
  <c r="T193" i="98" s="1"/>
  <c r="T198" i="98" s="1"/>
  <c r="T131" i="98" s="1"/>
  <c r="T208" i="98"/>
  <c r="R135" i="98"/>
  <c r="R158" i="98"/>
  <c r="W201" i="98"/>
  <c r="V203" i="98"/>
  <c r="Q150" i="98"/>
  <c r="T146" i="98"/>
  <c r="T104" i="98" s="1"/>
  <c r="T106" i="98" s="1"/>
  <c r="T108" i="98" s="1"/>
  <c r="S132" i="98"/>
  <c r="U143" i="98"/>
  <c r="U204" i="98"/>
  <c r="U205" i="98" s="1"/>
  <c r="U207" i="98" s="1"/>
  <c r="U188" i="98"/>
  <c r="T128" i="98"/>
  <c r="T129" i="98" s="1"/>
  <c r="BA48" i="98"/>
  <c r="BA49" i="98" s="1"/>
  <c r="BA50" i="98" s="1"/>
  <c r="BB41" i="98"/>
  <c r="BA44" i="98"/>
  <c r="BA45" i="98" s="1"/>
  <c r="W182" i="98"/>
  <c r="V185" i="98"/>
  <c r="AZ37" i="98"/>
  <c r="AY39" i="98"/>
  <c r="Q157" i="98"/>
  <c r="Q159" i="98" s="1"/>
  <c r="Q162" i="98" s="1"/>
  <c r="Q164" i="98" s="1"/>
  <c r="R148" i="98" s="1"/>
  <c r="R149" i="98"/>
  <c r="BG22" i="98"/>
  <c r="Q85" i="98" l="1"/>
  <c r="Q87" i="98" s="1"/>
  <c r="Q151" i="98"/>
  <c r="Q152" i="98" s="1"/>
  <c r="AW27" i="98"/>
  <c r="AV28" i="98"/>
  <c r="AV29" i="98" s="1"/>
  <c r="AZ31" i="98"/>
  <c r="AY32" i="98"/>
  <c r="AX33" i="98"/>
  <c r="AX34" i="98"/>
  <c r="R95" i="98"/>
  <c r="R97" i="98" s="1"/>
  <c r="T197" i="98"/>
  <c r="U208" i="98"/>
  <c r="U192" i="98"/>
  <c r="U193" i="98" s="1"/>
  <c r="U198" i="98" s="1"/>
  <c r="U131" i="98" s="1"/>
  <c r="W185" i="98"/>
  <c r="X182" i="98"/>
  <c r="BC41" i="98"/>
  <c r="BB44" i="98"/>
  <c r="BB45" i="98" s="1"/>
  <c r="BB48" i="98"/>
  <c r="BB49" i="98" s="1"/>
  <c r="BB50" i="98" s="1"/>
  <c r="R157" i="98"/>
  <c r="R159" i="98" s="1"/>
  <c r="R162" i="98" s="1"/>
  <c r="R164" i="98" s="1"/>
  <c r="S148" i="98" s="1"/>
  <c r="S149" i="98"/>
  <c r="S135" i="98"/>
  <c r="S158" i="98"/>
  <c r="U146" i="98"/>
  <c r="U104" i="98" s="1"/>
  <c r="U106" i="98" s="1"/>
  <c r="U108" i="98" s="1"/>
  <c r="T132" i="98"/>
  <c r="BH22" i="98"/>
  <c r="R150" i="98"/>
  <c r="AZ39" i="98"/>
  <c r="BA37" i="98"/>
  <c r="V204" i="98"/>
  <c r="V205" i="98" s="1"/>
  <c r="V207" i="98" s="1"/>
  <c r="V143" i="98"/>
  <c r="U128" i="98"/>
  <c r="U129" i="98" s="1"/>
  <c r="V188" i="98"/>
  <c r="X201" i="98"/>
  <c r="W203" i="98"/>
  <c r="AW28" i="98" l="1"/>
  <c r="AW29" i="98" s="1"/>
  <c r="AX27" i="98"/>
  <c r="R85" i="98"/>
  <c r="R87" i="98" s="1"/>
  <c r="R151" i="98"/>
  <c r="R152" i="98" s="1"/>
  <c r="AY33" i="98"/>
  <c r="AY34" i="98"/>
  <c r="BA31" i="98"/>
  <c r="AZ32" i="98"/>
  <c r="U197" i="98"/>
  <c r="S150" i="98"/>
  <c r="BI22" i="98"/>
  <c r="X203" i="98"/>
  <c r="Y201" i="98"/>
  <c r="BB37" i="98"/>
  <c r="BA39" i="98"/>
  <c r="S95" i="98"/>
  <c r="S97" i="98" s="1"/>
  <c r="Y182" i="98"/>
  <c r="X185" i="98"/>
  <c r="V128" i="98"/>
  <c r="V129" i="98" s="1"/>
  <c r="W188" i="98"/>
  <c r="V208" i="98"/>
  <c r="V192" i="98"/>
  <c r="V193" i="98" s="1"/>
  <c r="V198" i="98" s="1"/>
  <c r="V131" i="98" s="1"/>
  <c r="V146" i="98"/>
  <c r="V104" i="98" s="1"/>
  <c r="V106" i="98" s="1"/>
  <c r="V108" i="98" s="1"/>
  <c r="U132" i="98"/>
  <c r="BC48" i="98"/>
  <c r="BC49" i="98" s="1"/>
  <c r="BC50" i="98" s="1"/>
  <c r="BC44" i="98"/>
  <c r="BC45" i="98" s="1"/>
  <c r="BD41" i="98"/>
  <c r="T135" i="98"/>
  <c r="T158" i="98"/>
  <c r="S157" i="98"/>
  <c r="S159" i="98" s="1"/>
  <c r="S162" i="98" s="1"/>
  <c r="S164" i="98" s="1"/>
  <c r="T148" i="98" s="1"/>
  <c r="T149" i="98"/>
  <c r="W143" i="98"/>
  <c r="W204" i="98"/>
  <c r="W205" i="98" s="1"/>
  <c r="W207" i="98" s="1"/>
  <c r="AY27" i="98" l="1"/>
  <c r="AX28" i="98"/>
  <c r="AX29" i="98" s="1"/>
  <c r="S85" i="98"/>
  <c r="S87" i="98" s="1"/>
  <c r="S151" i="98"/>
  <c r="S152" i="98" s="1"/>
  <c r="AZ33" i="98"/>
  <c r="AZ34" i="98"/>
  <c r="BA32" i="98"/>
  <c r="BB31" i="98"/>
  <c r="T95" i="98"/>
  <c r="T97" i="98" s="1"/>
  <c r="W192" i="98"/>
  <c r="W193" i="98" s="1"/>
  <c r="W198" i="98" s="1"/>
  <c r="W131" i="98" s="1"/>
  <c r="W208" i="98"/>
  <c r="U158" i="98"/>
  <c r="U135" i="98"/>
  <c r="V197" i="98"/>
  <c r="W197" i="98" s="1"/>
  <c r="Y185" i="98"/>
  <c r="Z182" i="98"/>
  <c r="T150" i="98"/>
  <c r="BJ22" i="98"/>
  <c r="T157" i="98"/>
  <c r="T159" i="98" s="1"/>
  <c r="T162" i="98" s="1"/>
  <c r="T164" i="98" s="1"/>
  <c r="U148" i="98" s="1"/>
  <c r="U149" i="98"/>
  <c r="BD48" i="98"/>
  <c r="BD49" i="98" s="1"/>
  <c r="BD50" i="98" s="1"/>
  <c r="BD44" i="98"/>
  <c r="BD45" i="98" s="1"/>
  <c r="BE41" i="98"/>
  <c r="W128" i="98"/>
  <c r="W129" i="98" s="1"/>
  <c r="X188" i="98"/>
  <c r="W146" i="98"/>
  <c r="W104" i="98" s="1"/>
  <c r="W106" i="98" s="1"/>
  <c r="W108" i="98" s="1"/>
  <c r="V132" i="98"/>
  <c r="X204" i="98"/>
  <c r="X205" i="98" s="1"/>
  <c r="X207" i="98" s="1"/>
  <c r="X143" i="98"/>
  <c r="BC37" i="98"/>
  <c r="BB39" i="98"/>
  <c r="Z201" i="98"/>
  <c r="Y203" i="98"/>
  <c r="T85" i="98" l="1"/>
  <c r="T87" i="98" s="1"/>
  <c r="T151" i="98"/>
  <c r="T152" i="98" s="1"/>
  <c r="AZ27" i="98"/>
  <c r="AY28" i="98"/>
  <c r="AY29" i="98" s="1"/>
  <c r="BB32" i="98"/>
  <c r="BC31" i="98"/>
  <c r="BA33" i="98"/>
  <c r="BA34" i="98"/>
  <c r="U95" i="98"/>
  <c r="U97" i="98" s="1"/>
  <c r="X208" i="98"/>
  <c r="X192" i="98"/>
  <c r="X193" i="98" s="1"/>
  <c r="X198" i="98" s="1"/>
  <c r="X131" i="98" s="1"/>
  <c r="AA201" i="98"/>
  <c r="Z203" i="98"/>
  <c r="AA182" i="98"/>
  <c r="Z185" i="98"/>
  <c r="Y204" i="98"/>
  <c r="Y205" i="98" s="1"/>
  <c r="Y207" i="98" s="1"/>
  <c r="Y143" i="98"/>
  <c r="V149" i="98"/>
  <c r="U157" i="98"/>
  <c r="U159" i="98" s="1"/>
  <c r="U162" i="98" s="1"/>
  <c r="U164" i="98" s="1"/>
  <c r="V148" i="98" s="1"/>
  <c r="X146" i="98"/>
  <c r="X104" i="98" s="1"/>
  <c r="X106" i="98" s="1"/>
  <c r="X108" i="98" s="1"/>
  <c r="W132" i="98"/>
  <c r="BD37" i="98"/>
  <c r="BC39" i="98"/>
  <c r="V158" i="98"/>
  <c r="V135" i="98"/>
  <c r="X128" i="98"/>
  <c r="X129" i="98" s="1"/>
  <c r="Y188" i="98"/>
  <c r="BF41" i="98"/>
  <c r="BE48" i="98"/>
  <c r="BE49" i="98" s="1"/>
  <c r="BE50" i="98" s="1"/>
  <c r="BE44" i="98"/>
  <c r="BE45" i="98" s="1"/>
  <c r="U150" i="98"/>
  <c r="U85" i="98" l="1"/>
  <c r="U87" i="98" s="1"/>
  <c r="U151" i="98"/>
  <c r="U152" i="98" s="1"/>
  <c r="BA27" i="98"/>
  <c r="AZ28" i="98"/>
  <c r="AZ29" i="98" s="1"/>
  <c r="BC32" i="98"/>
  <c r="BD31" i="98"/>
  <c r="BB33" i="98"/>
  <c r="BB34" i="98"/>
  <c r="X197" i="98"/>
  <c r="V95" i="98"/>
  <c r="V97" i="98" s="1"/>
  <c r="AB182" i="98"/>
  <c r="AA185" i="98"/>
  <c r="BG41" i="98"/>
  <c r="BF44" i="98"/>
  <c r="BF45" i="98" s="1"/>
  <c r="BF48" i="98"/>
  <c r="BF49" i="98" s="1"/>
  <c r="BF50" i="98" s="1"/>
  <c r="W135" i="98"/>
  <c r="W158" i="98"/>
  <c r="Z188" i="98"/>
  <c r="Y128" i="98"/>
  <c r="Y129" i="98" s="1"/>
  <c r="V157" i="98"/>
  <c r="V159" i="98" s="1"/>
  <c r="V162" i="98" s="1"/>
  <c r="V164" i="98" s="1"/>
  <c r="W148" i="98" s="1"/>
  <c r="W149" i="98"/>
  <c r="Y192" i="98"/>
  <c r="Y193" i="98" s="1"/>
  <c r="Y198" i="98" s="1"/>
  <c r="Y131" i="98" s="1"/>
  <c r="Y208" i="98"/>
  <c r="BE37" i="98"/>
  <c r="BD39" i="98"/>
  <c r="AB201" i="98"/>
  <c r="AA203" i="98"/>
  <c r="Y146" i="98"/>
  <c r="Y104" i="98" s="1"/>
  <c r="Y106" i="98" s="1"/>
  <c r="Y108" i="98" s="1"/>
  <c r="X132" i="98"/>
  <c r="V150" i="98"/>
  <c r="Z143" i="98"/>
  <c r="Z204" i="98"/>
  <c r="Z205" i="98" s="1"/>
  <c r="Z207" i="98" s="1"/>
  <c r="BB27" i="98" l="1"/>
  <c r="BA28" i="98"/>
  <c r="BA29" i="98" s="1"/>
  <c r="V85" i="98"/>
  <c r="V87" i="98" s="1"/>
  <c r="V151" i="98"/>
  <c r="V152" i="98" s="1"/>
  <c r="BD32" i="98"/>
  <c r="BE31" i="98"/>
  <c r="BC33" i="98"/>
  <c r="BC34" i="98"/>
  <c r="W95" i="98"/>
  <c r="W97" i="98" s="1"/>
  <c r="Y197" i="98"/>
  <c r="Z192" i="98"/>
  <c r="Z193" i="98" s="1"/>
  <c r="Z198" i="98" s="1"/>
  <c r="Z131" i="98" s="1"/>
  <c r="Z208" i="98"/>
  <c r="AA188" i="98"/>
  <c r="Z128" i="98"/>
  <c r="Z129" i="98" s="1"/>
  <c r="BH41" i="98"/>
  <c r="BG44" i="98"/>
  <c r="BG45" i="98" s="1"/>
  <c r="BG48" i="98"/>
  <c r="BG49" i="98" s="1"/>
  <c r="BG50" i="98" s="1"/>
  <c r="AB185" i="98"/>
  <c r="AC182" i="98"/>
  <c r="BF37" i="98"/>
  <c r="BE39" i="98"/>
  <c r="X149" i="98"/>
  <c r="W157" i="98"/>
  <c r="W159" i="98" s="1"/>
  <c r="W162" i="98" s="1"/>
  <c r="W164" i="98" s="1"/>
  <c r="X148" i="98" s="1"/>
  <c r="X135" i="98"/>
  <c r="X158" i="98"/>
  <c r="AB203" i="98"/>
  <c r="AC201" i="98"/>
  <c r="W150" i="98"/>
  <c r="Z146" i="98"/>
  <c r="Z104" i="98" s="1"/>
  <c r="Z106" i="98" s="1"/>
  <c r="Z108" i="98" s="1"/>
  <c r="Y132" i="98"/>
  <c r="AA204" i="98"/>
  <c r="AA205" i="98" s="1"/>
  <c r="AA207" i="98" s="1"/>
  <c r="AA143" i="98"/>
  <c r="BC27" i="98" l="1"/>
  <c r="BB28" i="98"/>
  <c r="BB29" i="98" s="1"/>
  <c r="W85" i="98"/>
  <c r="W87" i="98" s="1"/>
  <c r="W151" i="98"/>
  <c r="W152" i="98" s="1"/>
  <c r="BD33" i="98"/>
  <c r="BD34" i="98"/>
  <c r="BE32" i="98"/>
  <c r="BF31" i="98"/>
  <c r="X95" i="98"/>
  <c r="X97" i="98" s="1"/>
  <c r="Z197" i="98"/>
  <c r="AA192" i="98"/>
  <c r="AA193" i="98" s="1"/>
  <c r="AA198" i="98" s="1"/>
  <c r="AA131" i="98" s="1"/>
  <c r="AA208" i="98"/>
  <c r="AC185" i="98"/>
  <c r="AD182" i="98"/>
  <c r="AB143" i="98"/>
  <c r="AB204" i="98"/>
  <c r="AB205" i="98" s="1"/>
  <c r="AB207" i="98" s="1"/>
  <c r="Z132" i="98"/>
  <c r="AA146" i="98"/>
  <c r="AA104" i="98" s="1"/>
  <c r="AA106" i="98" s="1"/>
  <c r="AA108" i="98" s="1"/>
  <c r="AC203" i="98"/>
  <c r="AD201" i="98"/>
  <c r="Y149" i="98"/>
  <c r="X157" i="98"/>
  <c r="X159" i="98" s="1"/>
  <c r="X162" i="98" s="1"/>
  <c r="X164" i="98" s="1"/>
  <c r="Y148" i="98" s="1"/>
  <c r="BI41" i="98"/>
  <c r="BH44" i="98"/>
  <c r="BH45" i="98" s="1"/>
  <c r="BH48" i="98"/>
  <c r="BH49" i="98" s="1"/>
  <c r="BH50" i="98" s="1"/>
  <c r="AA128" i="98"/>
  <c r="AA129" i="98" s="1"/>
  <c r="AB188" i="98"/>
  <c r="Y135" i="98"/>
  <c r="Y158" i="98"/>
  <c r="X150" i="98"/>
  <c r="BG37" i="98"/>
  <c r="BF39" i="98"/>
  <c r="X85" i="98" l="1"/>
  <c r="X87" i="98" s="1"/>
  <c r="X151" i="98"/>
  <c r="X152" i="98" s="1"/>
  <c r="BC28" i="98"/>
  <c r="BC29" i="98" s="1"/>
  <c r="BD27" i="98"/>
  <c r="BE33" i="98"/>
  <c r="BE34" i="98"/>
  <c r="AA197" i="98"/>
  <c r="BG31" i="98"/>
  <c r="BF32" i="98"/>
  <c r="Y95" i="98"/>
  <c r="Y97" i="98" s="1"/>
  <c r="BJ41" i="98"/>
  <c r="BI44" i="98"/>
  <c r="BI45" i="98" s="1"/>
  <c r="BI48" i="98"/>
  <c r="BI49" i="98" s="1"/>
  <c r="BI50" i="98" s="1"/>
  <c r="Z149" i="98"/>
  <c r="Y157" i="98"/>
  <c r="Y159" i="98" s="1"/>
  <c r="Y162" i="98" s="1"/>
  <c r="Y164" i="98" s="1"/>
  <c r="Z148" i="98" s="1"/>
  <c r="AD185" i="98"/>
  <c r="AE182" i="98"/>
  <c r="AB208" i="98"/>
  <c r="AB192" i="98"/>
  <c r="AB193" i="98" s="1"/>
  <c r="AB198" i="98" s="1"/>
  <c r="AB131" i="98" s="1"/>
  <c r="AD203" i="98"/>
  <c r="AE201" i="98"/>
  <c r="BG39" i="98"/>
  <c r="BH37" i="98"/>
  <c r="AC188" i="98"/>
  <c r="AB128" i="98"/>
  <c r="AB129" i="98" s="1"/>
  <c r="AB146" i="98"/>
  <c r="AB104" i="98" s="1"/>
  <c r="AB106" i="98" s="1"/>
  <c r="AB108" i="98" s="1"/>
  <c r="AA132" i="98"/>
  <c r="Y150" i="98"/>
  <c r="Z158" i="98"/>
  <c r="Z135" i="98"/>
  <c r="AC204" i="98"/>
  <c r="AC205" i="98" s="1"/>
  <c r="AC207" i="98" s="1"/>
  <c r="AC143" i="98"/>
  <c r="Y85" i="98" l="1"/>
  <c r="Y87" i="98" s="1"/>
  <c r="Y151" i="98"/>
  <c r="Y152" i="98" s="1"/>
  <c r="BD28" i="98"/>
  <c r="BD29" i="98" s="1"/>
  <c r="BE27" i="98"/>
  <c r="BF33" i="98"/>
  <c r="BF34" i="98"/>
  <c r="BG32" i="98"/>
  <c r="BH31" i="98"/>
  <c r="Z95" i="98"/>
  <c r="Z97" i="98" s="1"/>
  <c r="AC192" i="98"/>
  <c r="AC193" i="98" s="1"/>
  <c r="AC198" i="98" s="1"/>
  <c r="AC131" i="98" s="1"/>
  <c r="AC208" i="98"/>
  <c r="AB132" i="98"/>
  <c r="AC146" i="98"/>
  <c r="AC104" i="98" s="1"/>
  <c r="AC106" i="98" s="1"/>
  <c r="AC108" i="98" s="1"/>
  <c r="AC128" i="98"/>
  <c r="AC129" i="98" s="1"/>
  <c r="AD188" i="98"/>
  <c r="BI37" i="98"/>
  <c r="BH39" i="98"/>
  <c r="BJ48" i="98"/>
  <c r="BJ49" i="98" s="1"/>
  <c r="BJ50" i="98" s="1"/>
  <c r="BJ44" i="98"/>
  <c r="BJ45" i="98" s="1"/>
  <c r="AF201" i="98"/>
  <c r="AE203" i="98"/>
  <c r="AD204" i="98"/>
  <c r="AD205" i="98" s="1"/>
  <c r="AD207" i="98" s="1"/>
  <c r="AD143" i="98"/>
  <c r="AB197" i="98"/>
  <c r="AA158" i="98"/>
  <c r="AA135" i="98"/>
  <c r="AE185" i="98"/>
  <c r="AF182" i="98"/>
  <c r="AA149" i="98"/>
  <c r="Z157" i="98"/>
  <c r="Z159" i="98" s="1"/>
  <c r="Z162" i="98" s="1"/>
  <c r="Z164" i="98" s="1"/>
  <c r="AA148" i="98" s="1"/>
  <c r="Z150" i="98"/>
  <c r="Z85" i="98" l="1"/>
  <c r="Z87" i="98" s="1"/>
  <c r="Z151" i="98"/>
  <c r="Z152" i="98" s="1"/>
  <c r="BE28" i="98"/>
  <c r="BE29" i="98" s="1"/>
  <c r="BF27" i="98"/>
  <c r="BI31" i="98"/>
  <c r="BH32" i="98"/>
  <c r="BG33" i="98"/>
  <c r="BG34" i="98"/>
  <c r="AA150" i="98"/>
  <c r="AC197" i="98"/>
  <c r="AD208" i="98"/>
  <c r="AD192" i="98"/>
  <c r="AD193" i="98" s="1"/>
  <c r="AD198" i="98" s="1"/>
  <c r="AD131" i="98" s="1"/>
  <c r="AB158" i="98"/>
  <c r="AB135" i="98"/>
  <c r="BI39" i="98"/>
  <c r="BJ37" i="98"/>
  <c r="BJ39" i="98" s="1"/>
  <c r="AE188" i="98"/>
  <c r="AD128" i="98"/>
  <c r="AD129" i="98" s="1"/>
  <c r="AA95" i="98"/>
  <c r="AA97" i="98" s="1"/>
  <c r="AG182" i="98"/>
  <c r="AF185" i="98"/>
  <c r="AD146" i="98"/>
  <c r="AD104" i="98" s="1"/>
  <c r="AD106" i="98" s="1"/>
  <c r="AD108" i="98" s="1"/>
  <c r="AC132" i="98"/>
  <c r="AB149" i="98"/>
  <c r="AA157" i="98"/>
  <c r="AA159" i="98" s="1"/>
  <c r="AA162" i="98" s="1"/>
  <c r="AA164" i="98" s="1"/>
  <c r="AB148" i="98" s="1"/>
  <c r="AG201" i="98"/>
  <c r="AF203" i="98"/>
  <c r="AE204" i="98"/>
  <c r="AE205" i="98" s="1"/>
  <c r="AE207" i="98" s="1"/>
  <c r="AE143" i="98"/>
  <c r="AA85" i="98" l="1"/>
  <c r="AA87" i="98" s="1"/>
  <c r="AA151" i="98"/>
  <c r="AA152" i="98" s="1"/>
  <c r="BG27" i="98"/>
  <c r="BF28" i="98"/>
  <c r="BF29" i="98" s="1"/>
  <c r="BH33" i="98"/>
  <c r="BH34" i="98"/>
  <c r="BI32" i="98"/>
  <c r="BJ31" i="98"/>
  <c r="BJ32" i="98" s="1"/>
  <c r="AB150" i="98"/>
  <c r="AC158" i="98"/>
  <c r="AC135" i="98"/>
  <c r="AG185" i="98"/>
  <c r="AH182" i="98"/>
  <c r="AB95" i="98"/>
  <c r="AB97" i="98" s="1"/>
  <c r="AE146" i="98"/>
  <c r="AE104" i="98" s="1"/>
  <c r="AE106" i="98" s="1"/>
  <c r="AE108" i="98" s="1"/>
  <c r="AD132" i="98"/>
  <c r="AB157" i="98"/>
  <c r="AB159" i="98" s="1"/>
  <c r="AB162" i="98" s="1"/>
  <c r="AB164" i="98" s="1"/>
  <c r="AC148" i="98" s="1"/>
  <c r="AC149" i="98"/>
  <c r="AE192" i="98"/>
  <c r="AE193" i="98" s="1"/>
  <c r="AE198" i="98" s="1"/>
  <c r="AE131" i="98" s="1"/>
  <c r="AE208" i="98"/>
  <c r="AH201" i="98"/>
  <c r="AG203" i="98"/>
  <c r="AF204" i="98"/>
  <c r="AF205" i="98" s="1"/>
  <c r="AF207" i="98" s="1"/>
  <c r="AF143" i="98"/>
  <c r="AF188" i="98"/>
  <c r="AE128" i="98"/>
  <c r="AE129" i="98" s="1"/>
  <c r="AD197" i="98"/>
  <c r="BH27" i="98" l="1"/>
  <c r="BG28" i="98"/>
  <c r="BG29" i="98" s="1"/>
  <c r="AB85" i="98"/>
  <c r="AB87" i="98" s="1"/>
  <c r="AB151" i="98"/>
  <c r="AB152" i="98" s="1"/>
  <c r="BJ33" i="98"/>
  <c r="BJ34" i="98"/>
  <c r="BI33" i="98"/>
  <c r="BI34" i="98"/>
  <c r="AE197" i="98"/>
  <c r="AC95" i="98"/>
  <c r="AC97" i="98" s="1"/>
  <c r="AF208" i="98"/>
  <c r="AF192" i="98"/>
  <c r="AF193" i="98" s="1"/>
  <c r="AF198" i="98" s="1"/>
  <c r="AF131" i="98" s="1"/>
  <c r="AF146" i="98"/>
  <c r="AF104" i="98" s="1"/>
  <c r="AF106" i="98" s="1"/>
  <c r="AF108" i="98" s="1"/>
  <c r="AE132" i="98"/>
  <c r="AH203" i="98"/>
  <c r="AI201" i="98"/>
  <c r="AC157" i="98"/>
  <c r="AC159" i="98" s="1"/>
  <c r="AC162" i="98" s="1"/>
  <c r="AC164" i="98" s="1"/>
  <c r="AD148" i="98" s="1"/>
  <c r="AD149" i="98"/>
  <c r="AF128" i="98"/>
  <c r="AF129" i="98" s="1"/>
  <c r="AG188" i="98"/>
  <c r="AC150" i="98"/>
  <c r="AD158" i="98"/>
  <c r="AD135" i="98"/>
  <c r="AH185" i="98"/>
  <c r="AI182" i="98"/>
  <c r="AG204" i="98"/>
  <c r="AG205" i="98" s="1"/>
  <c r="AG207" i="98" s="1"/>
  <c r="AG143" i="98"/>
  <c r="AC85" i="98" l="1"/>
  <c r="AC87" i="98" s="1"/>
  <c r="AC151" i="98"/>
  <c r="AC152" i="98" s="1"/>
  <c r="BI27" i="98"/>
  <c r="BH28" i="98"/>
  <c r="BH29" i="98" s="1"/>
  <c r="AF197" i="98"/>
  <c r="AD150" i="98"/>
  <c r="AG192" i="98"/>
  <c r="AG193" i="98" s="1"/>
  <c r="AG198" i="98" s="1"/>
  <c r="AG131" i="98" s="1"/>
  <c r="AG208" i="98"/>
  <c r="AJ182" i="98"/>
  <c r="AI185" i="98"/>
  <c r="AG128" i="98"/>
  <c r="AG129" i="98" s="1"/>
  <c r="AH188" i="98"/>
  <c r="AD95" i="98"/>
  <c r="AD97" i="98" s="1"/>
  <c r="AH204" i="98"/>
  <c r="AH205" i="98" s="1"/>
  <c r="AH207" i="98" s="1"/>
  <c r="AH143" i="98"/>
  <c r="AE149" i="98"/>
  <c r="AD157" i="98"/>
  <c r="AD159" i="98" s="1"/>
  <c r="AD162" i="98" s="1"/>
  <c r="AD164" i="98" s="1"/>
  <c r="AE148" i="98" s="1"/>
  <c r="AF132" i="98"/>
  <c r="AG146" i="98"/>
  <c r="AG104" i="98" s="1"/>
  <c r="AG106" i="98" s="1"/>
  <c r="AG108" i="98" s="1"/>
  <c r="AJ201" i="98"/>
  <c r="AI203" i="98"/>
  <c r="AE158" i="98"/>
  <c r="AE135" i="98"/>
  <c r="AD85" i="98" l="1"/>
  <c r="AD87" i="98" s="1"/>
  <c r="AD151" i="98"/>
  <c r="AD152" i="98" s="1"/>
  <c r="BJ27" i="98"/>
  <c r="BJ28" i="98" s="1"/>
  <c r="BJ29" i="98" s="1"/>
  <c r="BI28" i="98"/>
  <c r="BI29" i="98" s="1"/>
  <c r="AE150" i="98"/>
  <c r="AG197" i="98"/>
  <c r="AH192" i="98"/>
  <c r="AH193" i="98" s="1"/>
  <c r="AH198" i="98" s="1"/>
  <c r="AH131" i="98" s="1"/>
  <c r="AH208" i="98"/>
  <c r="AK201" i="98"/>
  <c r="AJ203" i="98"/>
  <c r="AI204" i="98"/>
  <c r="AI205" i="98" s="1"/>
  <c r="AI207" i="98" s="1"/>
  <c r="AI143" i="98"/>
  <c r="AF149" i="98"/>
  <c r="AE157" i="98"/>
  <c r="AE159" i="98" s="1"/>
  <c r="AE162" i="98" s="1"/>
  <c r="AE164" i="98" s="1"/>
  <c r="AF148" i="98" s="1"/>
  <c r="AH128" i="98"/>
  <c r="AH129" i="98" s="1"/>
  <c r="AI188" i="98"/>
  <c r="AK182" i="98"/>
  <c r="AJ185" i="98"/>
  <c r="AH146" i="98"/>
  <c r="AH104" i="98" s="1"/>
  <c r="AH106" i="98" s="1"/>
  <c r="AH108" i="98" s="1"/>
  <c r="AG132" i="98"/>
  <c r="AF135" i="98"/>
  <c r="AF158" i="98"/>
  <c r="AE95" i="98"/>
  <c r="AE97" i="98" s="1"/>
  <c r="AF95" i="98" l="1"/>
  <c r="AF97" i="98" s="1"/>
  <c r="AE85" i="98"/>
  <c r="AE87" i="98" s="1"/>
  <c r="AE151" i="98"/>
  <c r="AE152" i="98" s="1"/>
  <c r="AI192" i="98"/>
  <c r="AI193" i="98" s="1"/>
  <c r="AI198" i="98" s="1"/>
  <c r="AI131" i="98" s="1"/>
  <c r="AI208" i="98"/>
  <c r="AG135" i="98"/>
  <c r="AG158" i="98"/>
  <c r="AL182" i="98"/>
  <c r="AK185" i="98"/>
  <c r="AH132" i="98"/>
  <c r="AI146" i="98"/>
  <c r="AI104" i="98" s="1"/>
  <c r="AI106" i="98" s="1"/>
  <c r="AI108" i="98" s="1"/>
  <c r="AF150" i="98"/>
  <c r="AL201" i="98"/>
  <c r="AK203" i="98"/>
  <c r="AJ204" i="98"/>
  <c r="AJ205" i="98" s="1"/>
  <c r="AJ207" i="98" s="1"/>
  <c r="AJ143" i="98"/>
  <c r="AI128" i="98"/>
  <c r="AI129" i="98" s="1"/>
  <c r="AJ188" i="98"/>
  <c r="AF157" i="98"/>
  <c r="AF159" i="98" s="1"/>
  <c r="AF162" i="98" s="1"/>
  <c r="AF164" i="98" s="1"/>
  <c r="AG148" i="98" s="1"/>
  <c r="AG149" i="98"/>
  <c r="AH197" i="98"/>
  <c r="AF85" i="98" l="1"/>
  <c r="AF87" i="98" s="1"/>
  <c r="AF151" i="98"/>
  <c r="AF152" i="98" s="1"/>
  <c r="AI197" i="98"/>
  <c r="AG150" i="98"/>
  <c r="AJ192" i="98"/>
  <c r="AJ193" i="98" s="1"/>
  <c r="AJ198" i="98" s="1"/>
  <c r="AJ131" i="98" s="1"/>
  <c r="AJ208" i="98"/>
  <c r="AJ128" i="98"/>
  <c r="AJ129" i="98" s="1"/>
  <c r="AK188" i="98"/>
  <c r="AI132" i="98"/>
  <c r="AJ146" i="98"/>
  <c r="AJ104" i="98" s="1"/>
  <c r="AJ106" i="98" s="1"/>
  <c r="AJ108" i="98" s="1"/>
  <c r="AM201" i="98"/>
  <c r="AL203" i="98"/>
  <c r="AH135" i="98"/>
  <c r="AH158" i="98"/>
  <c r="AK204" i="98"/>
  <c r="AK205" i="98" s="1"/>
  <c r="AK207" i="98" s="1"/>
  <c r="AK143" i="98"/>
  <c r="AG95" i="98"/>
  <c r="AG97" i="98" s="1"/>
  <c r="AM182" i="98"/>
  <c r="AL185" i="98"/>
  <c r="AG157" i="98"/>
  <c r="AG159" i="98" s="1"/>
  <c r="AG162" i="98" s="1"/>
  <c r="AG164" i="98" s="1"/>
  <c r="AH148" i="98" s="1"/>
  <c r="AH149" i="98"/>
  <c r="AG85" i="98" l="1"/>
  <c r="AG87" i="98" s="1"/>
  <c r="AG151" i="98"/>
  <c r="AG152" i="98" s="1"/>
  <c r="AH150" i="98"/>
  <c r="AJ197" i="98"/>
  <c r="AK192" i="98"/>
  <c r="AK193" i="98" s="1"/>
  <c r="AK198" i="98" s="1"/>
  <c r="AK131" i="98" s="1"/>
  <c r="AK208" i="98"/>
  <c r="AL143" i="98"/>
  <c r="AL204" i="98"/>
  <c r="AL205" i="98" s="1"/>
  <c r="AL207" i="98" s="1"/>
  <c r="AH95" i="98"/>
  <c r="AH97" i="98" s="1"/>
  <c r="AN182" i="98"/>
  <c r="AM185" i="98"/>
  <c r="AL188" i="98"/>
  <c r="AK128" i="98"/>
  <c r="AK129" i="98" s="1"/>
  <c r="AH157" i="98"/>
  <c r="AH159" i="98" s="1"/>
  <c r="AH162" i="98" s="1"/>
  <c r="AH164" i="98" s="1"/>
  <c r="AI148" i="98" s="1"/>
  <c r="AI149" i="98"/>
  <c r="AN201" i="98"/>
  <c r="AM203" i="98"/>
  <c r="AJ132" i="98"/>
  <c r="AK146" i="98"/>
  <c r="AK104" i="98" s="1"/>
  <c r="AK106" i="98" s="1"/>
  <c r="AK108" i="98" s="1"/>
  <c r="AI135" i="98"/>
  <c r="AI158" i="98"/>
  <c r="AH85" i="98" l="1"/>
  <c r="AH87" i="98" s="1"/>
  <c r="AH151" i="98"/>
  <c r="AH152" i="98" s="1"/>
  <c r="AI150" i="98"/>
  <c r="AK197" i="98"/>
  <c r="AL192" i="98"/>
  <c r="AL193" i="98" s="1"/>
  <c r="AL198" i="98" s="1"/>
  <c r="AL131" i="98" s="1"/>
  <c r="AL208" i="98"/>
  <c r="AL146" i="98"/>
  <c r="AL104" i="98" s="1"/>
  <c r="AL106" i="98" s="1"/>
  <c r="AL108" i="98" s="1"/>
  <c r="AK132" i="98"/>
  <c r="AO201" i="98"/>
  <c r="AN203" i="98"/>
  <c r="AL128" i="98"/>
  <c r="AL129" i="98" s="1"/>
  <c r="AM188" i="98"/>
  <c r="AM204" i="98"/>
  <c r="AM205" i="98" s="1"/>
  <c r="AM207" i="98" s="1"/>
  <c r="AM143" i="98"/>
  <c r="AJ149" i="98"/>
  <c r="AI157" i="98"/>
  <c r="AI159" i="98" s="1"/>
  <c r="AI162" i="98" s="1"/>
  <c r="AI164" i="98" s="1"/>
  <c r="AJ148" i="98" s="1"/>
  <c r="AJ158" i="98"/>
  <c r="AJ135" i="98"/>
  <c r="AI95" i="98"/>
  <c r="AI97" i="98" s="1"/>
  <c r="AN185" i="98"/>
  <c r="AO182" i="98"/>
  <c r="AI85" i="98" l="1"/>
  <c r="AI87" i="98" s="1"/>
  <c r="AI151" i="98"/>
  <c r="AI152" i="98" s="1"/>
  <c r="AJ95" i="98"/>
  <c r="AJ97" i="98" s="1"/>
  <c r="AL197" i="98"/>
  <c r="AM192" i="98"/>
  <c r="AM193" i="98" s="1"/>
  <c r="AM198" i="98" s="1"/>
  <c r="AM131" i="98" s="1"/>
  <c r="AM208" i="98"/>
  <c r="AK149" i="98"/>
  <c r="AJ157" i="98"/>
  <c r="AJ159" i="98" s="1"/>
  <c r="AJ162" i="98" s="1"/>
  <c r="AJ164" i="98" s="1"/>
  <c r="AK148" i="98" s="1"/>
  <c r="AJ150" i="98"/>
  <c r="AM128" i="98"/>
  <c r="AM129" i="98" s="1"/>
  <c r="AN188" i="98"/>
  <c r="AK135" i="98"/>
  <c r="AK158" i="98"/>
  <c r="AP182" i="98"/>
  <c r="AO185" i="98"/>
  <c r="AL132" i="98"/>
  <c r="AM146" i="98"/>
  <c r="AM104" i="98" s="1"/>
  <c r="AM106" i="98" s="1"/>
  <c r="AM108" i="98" s="1"/>
  <c r="AN204" i="98"/>
  <c r="AN205" i="98" s="1"/>
  <c r="AN207" i="98" s="1"/>
  <c r="AN143" i="98"/>
  <c r="AP201" i="98"/>
  <c r="AO203" i="98"/>
  <c r="AJ85" i="98" l="1"/>
  <c r="AJ87" i="98" s="1"/>
  <c r="AJ151" i="98"/>
  <c r="AJ152" i="98" s="1"/>
  <c r="AK95" i="98"/>
  <c r="AK97" i="98" s="1"/>
  <c r="AN192" i="98"/>
  <c r="AN193" i="98" s="1"/>
  <c r="AN198" i="98" s="1"/>
  <c r="AN131" i="98" s="1"/>
  <c r="AN208" i="98"/>
  <c r="AO204" i="98"/>
  <c r="AO205" i="98" s="1"/>
  <c r="AO207" i="98" s="1"/>
  <c r="AO143" i="98"/>
  <c r="AN128" i="98"/>
  <c r="AN129" i="98" s="1"/>
  <c r="AO188" i="98"/>
  <c r="AQ182" i="98"/>
  <c r="AP185" i="98"/>
  <c r="AK157" i="98"/>
  <c r="AK159" i="98" s="1"/>
  <c r="AK162" i="98" s="1"/>
  <c r="AK164" i="98" s="1"/>
  <c r="AL148" i="98" s="1"/>
  <c r="AL149" i="98"/>
  <c r="AM132" i="98"/>
  <c r="AN146" i="98"/>
  <c r="AN104" i="98" s="1"/>
  <c r="AN106" i="98" s="1"/>
  <c r="AN108" i="98" s="1"/>
  <c r="AQ201" i="98"/>
  <c r="AP203" i="98"/>
  <c r="AL158" i="98"/>
  <c r="AL135" i="98"/>
  <c r="AM197" i="98"/>
  <c r="AK150" i="98"/>
  <c r="AK85" i="98" l="1"/>
  <c r="AK87" i="98" s="1"/>
  <c r="AK151" i="98"/>
  <c r="AK152" i="98" s="1"/>
  <c r="AN197" i="98"/>
  <c r="AL150" i="98"/>
  <c r="AO208" i="98"/>
  <c r="AO192" i="98"/>
  <c r="AO193" i="98" s="1"/>
  <c r="AO198" i="98" s="1"/>
  <c r="AO131" i="98" s="1"/>
  <c r="AM149" i="98"/>
  <c r="AL157" i="98"/>
  <c r="AL159" i="98" s="1"/>
  <c r="AL162" i="98" s="1"/>
  <c r="AL164" i="98" s="1"/>
  <c r="AM148" i="98" s="1"/>
  <c r="AQ203" i="98"/>
  <c r="AR201" i="98"/>
  <c r="AP143" i="98"/>
  <c r="AP204" i="98"/>
  <c r="AP205" i="98" s="1"/>
  <c r="AP207" i="98" s="1"/>
  <c r="AP188" i="98"/>
  <c r="AO128" i="98"/>
  <c r="AO129" i="98" s="1"/>
  <c r="AM135" i="98"/>
  <c r="AM158" i="98"/>
  <c r="AQ185" i="98"/>
  <c r="AR182" i="98"/>
  <c r="AO146" i="98"/>
  <c r="AO104" i="98" s="1"/>
  <c r="AO106" i="98" s="1"/>
  <c r="AO108" i="98" s="1"/>
  <c r="AN132" i="98"/>
  <c r="AL95" i="98"/>
  <c r="AL97" i="98" s="1"/>
  <c r="AL85" i="98" l="1"/>
  <c r="AL87" i="98" s="1"/>
  <c r="AL151" i="98"/>
  <c r="AL152" i="98" s="1"/>
  <c r="AM95" i="98"/>
  <c r="AM97" i="98" s="1"/>
  <c r="AN135" i="98"/>
  <c r="AN158" i="98"/>
  <c r="AM157" i="98"/>
  <c r="AM159" i="98" s="1"/>
  <c r="AM162" i="98" s="1"/>
  <c r="AM164" i="98" s="1"/>
  <c r="AN148" i="98" s="1"/>
  <c r="AN149" i="98"/>
  <c r="AO132" i="98"/>
  <c r="AP146" i="98"/>
  <c r="AP104" i="98" s="1"/>
  <c r="AP106" i="98" s="1"/>
  <c r="AP108" i="98" s="1"/>
  <c r="AR185" i="98"/>
  <c r="AS182" i="98"/>
  <c r="AO197" i="98"/>
  <c r="AQ188" i="98"/>
  <c r="AP128" i="98"/>
  <c r="AP129" i="98" s="1"/>
  <c r="AM150" i="98"/>
  <c r="AP192" i="98"/>
  <c r="AP193" i="98" s="1"/>
  <c r="AP198" i="98" s="1"/>
  <c r="AP131" i="98" s="1"/>
  <c r="AP208" i="98"/>
  <c r="AQ143" i="98"/>
  <c r="AQ204" i="98"/>
  <c r="AQ205" i="98" s="1"/>
  <c r="AQ207" i="98" s="1"/>
  <c r="AS201" i="98"/>
  <c r="AR203" i="98"/>
  <c r="AM85" i="98" l="1"/>
  <c r="AM87" i="98" s="1"/>
  <c r="AM151" i="98"/>
  <c r="AM152" i="98" s="1"/>
  <c r="AN95" i="98"/>
  <c r="AN97" i="98" s="1"/>
  <c r="AQ192" i="98"/>
  <c r="AQ193" i="98" s="1"/>
  <c r="AQ198" i="98" s="1"/>
  <c r="AQ131" i="98" s="1"/>
  <c r="AQ208" i="98"/>
  <c r="AQ128" i="98"/>
  <c r="AQ129" i="98" s="1"/>
  <c r="AR188" i="98"/>
  <c r="AR143" i="98"/>
  <c r="AR204" i="98"/>
  <c r="AR205" i="98" s="1"/>
  <c r="AR207" i="98" s="1"/>
  <c r="AP197" i="98"/>
  <c r="AN157" i="98"/>
  <c r="AN159" i="98" s="1"/>
  <c r="AN162" i="98" s="1"/>
  <c r="AN164" i="98" s="1"/>
  <c r="AO148" i="98" s="1"/>
  <c r="AO149" i="98"/>
  <c r="AS203" i="98"/>
  <c r="AT201" i="98"/>
  <c r="AQ146" i="98"/>
  <c r="AQ104" i="98" s="1"/>
  <c r="AQ106" i="98" s="1"/>
  <c r="AQ108" i="98" s="1"/>
  <c r="AP132" i="98"/>
  <c r="AT182" i="98"/>
  <c r="AS185" i="98"/>
  <c r="AO158" i="98"/>
  <c r="AO135" i="98"/>
  <c r="AN150" i="98"/>
  <c r="AN85" i="98" l="1"/>
  <c r="AN87" i="98" s="1"/>
  <c r="AN151" i="98"/>
  <c r="AN152" i="98" s="1"/>
  <c r="AQ197" i="98"/>
  <c r="AO95" i="98"/>
  <c r="AO97" i="98" s="1"/>
  <c r="AT203" i="98"/>
  <c r="AU201" i="98"/>
  <c r="AU203" i="98" s="1"/>
  <c r="AP158" i="98"/>
  <c r="AP135" i="98"/>
  <c r="AS188" i="98"/>
  <c r="AR128" i="98"/>
  <c r="AR129" i="98" s="1"/>
  <c r="AS204" i="98"/>
  <c r="AS205" i="98" s="1"/>
  <c r="AS207" i="98" s="1"/>
  <c r="AS143" i="98"/>
  <c r="AR208" i="98"/>
  <c r="AR192" i="98"/>
  <c r="AR193" i="98" s="1"/>
  <c r="AR198" i="98" s="1"/>
  <c r="AR131" i="98" s="1"/>
  <c r="AR146" i="98"/>
  <c r="AR104" i="98" s="1"/>
  <c r="AR106" i="98" s="1"/>
  <c r="AR108" i="98" s="1"/>
  <c r="AQ132" i="98"/>
  <c r="AP149" i="98"/>
  <c r="AO157" i="98"/>
  <c r="AO159" i="98" s="1"/>
  <c r="AO162" i="98" s="1"/>
  <c r="AO164" i="98" s="1"/>
  <c r="AP148" i="98" s="1"/>
  <c r="AU182" i="98"/>
  <c r="AU185" i="98" s="1"/>
  <c r="AT185" i="98"/>
  <c r="AO150" i="98"/>
  <c r="AO85" i="98" l="1"/>
  <c r="AO87" i="98" s="1"/>
  <c r="AO151" i="98"/>
  <c r="AO152" i="98" s="1"/>
  <c r="AP95" i="98"/>
  <c r="AP97" i="98" s="1"/>
  <c r="AQ149" i="98"/>
  <c r="AP157" i="98"/>
  <c r="AP159" i="98" s="1"/>
  <c r="AP162" i="98" s="1"/>
  <c r="AP164" i="98" s="1"/>
  <c r="AQ148" i="98" s="1"/>
  <c r="AP150" i="98"/>
  <c r="AQ158" i="98"/>
  <c r="AQ135" i="98"/>
  <c r="AR197" i="98"/>
  <c r="AS208" i="98"/>
  <c r="AS192" i="98"/>
  <c r="AS193" i="98" s="1"/>
  <c r="AS198" i="98" s="1"/>
  <c r="AS131" i="98" s="1"/>
  <c r="AT204" i="98"/>
  <c r="AT205" i="98" s="1"/>
  <c r="AT207" i="98" s="1"/>
  <c r="AT143" i="98"/>
  <c r="AS146" i="98"/>
  <c r="AS104" i="98" s="1"/>
  <c r="AS106" i="98" s="1"/>
  <c r="AS108" i="98" s="1"/>
  <c r="AR132" i="98"/>
  <c r="AU143" i="98"/>
  <c r="AU204" i="98"/>
  <c r="AV185" i="98"/>
  <c r="AT188" i="98"/>
  <c r="AS128" i="98"/>
  <c r="AS129" i="98" s="1"/>
  <c r="AP85" i="98" l="1"/>
  <c r="AP87" i="98" s="1"/>
  <c r="AP151" i="98"/>
  <c r="AP152" i="98" s="1"/>
  <c r="AQ95" i="98"/>
  <c r="AQ97" i="98" s="1"/>
  <c r="AV204" i="98"/>
  <c r="AS132" i="98"/>
  <c r="AT146" i="98"/>
  <c r="AT104" i="98" s="1"/>
  <c r="AT106" i="98" s="1"/>
  <c r="AT108" i="98" s="1"/>
  <c r="AR135" i="98"/>
  <c r="AR158" i="98"/>
  <c r="AT192" i="98"/>
  <c r="AT193" i="98" s="1"/>
  <c r="AT198" i="98" s="1"/>
  <c r="AT131" i="98" s="1"/>
  <c r="AT208" i="98"/>
  <c r="AR149" i="98"/>
  <c r="AQ157" i="98"/>
  <c r="AQ159" i="98" s="1"/>
  <c r="AQ162" i="98" s="1"/>
  <c r="AQ164" i="98" s="1"/>
  <c r="AR148" i="98" s="1"/>
  <c r="AT128" i="98"/>
  <c r="AT129" i="98" s="1"/>
  <c r="AU188" i="98"/>
  <c r="AU128" i="98" s="1"/>
  <c r="AU129" i="98" s="1"/>
  <c r="AS197" i="98"/>
  <c r="AQ150" i="98"/>
  <c r="AU205" i="98"/>
  <c r="AU207" i="98" s="1"/>
  <c r="AQ85" i="98" l="1"/>
  <c r="AQ87" i="98" s="1"/>
  <c r="AQ151" i="98"/>
  <c r="AQ152" i="98" s="1"/>
  <c r="AR95" i="98"/>
  <c r="AR97" i="98" s="1"/>
  <c r="AU146" i="98"/>
  <c r="AU104" i="98" s="1"/>
  <c r="AU106" i="98" s="1"/>
  <c r="AT132" i="98"/>
  <c r="AR157" i="98"/>
  <c r="AR159" i="98" s="1"/>
  <c r="AR162" i="98" s="1"/>
  <c r="AR164" i="98" s="1"/>
  <c r="AS148" i="98" s="1"/>
  <c r="AS149" i="98"/>
  <c r="AS158" i="98"/>
  <c r="AS135" i="98"/>
  <c r="AU192" i="98"/>
  <c r="AU208" i="98"/>
  <c r="AT197" i="98"/>
  <c r="AR150" i="98"/>
  <c r="AR85" i="98" l="1"/>
  <c r="AR87" i="98" s="1"/>
  <c r="AR151" i="98"/>
  <c r="AR152" i="98" s="1"/>
  <c r="AU197" i="98"/>
  <c r="AS150" i="98"/>
  <c r="AU193" i="98"/>
  <c r="AU198" i="98" s="1"/>
  <c r="AU131" i="98" s="1"/>
  <c r="AU132" i="98" s="1"/>
  <c r="AV192" i="98"/>
  <c r="AT135" i="98"/>
  <c r="AT158" i="98"/>
  <c r="AS157" i="98"/>
  <c r="AS159" i="98" s="1"/>
  <c r="AS162" i="98" s="1"/>
  <c r="AS164" i="98" s="1"/>
  <c r="AT148" i="98" s="1"/>
  <c r="AT149" i="98"/>
  <c r="AU108" i="98"/>
  <c r="H110" i="98"/>
  <c r="H112" i="98" s="1"/>
  <c r="H113" i="98" s="1"/>
  <c r="L113" i="98" s="1"/>
  <c r="AS95" i="98"/>
  <c r="AS97" i="98" s="1"/>
  <c r="AS85" i="98" l="1"/>
  <c r="AS87" i="98" s="1"/>
  <c r="AS151" i="98"/>
  <c r="AS152" i="98" s="1"/>
  <c r="AT150" i="98"/>
  <c r="AU158" i="98"/>
  <c r="AU135" i="98"/>
  <c r="AU157" i="98" s="1"/>
  <c r="AT157" i="98"/>
  <c r="AT159" i="98" s="1"/>
  <c r="AT162" i="98" s="1"/>
  <c r="AT164" i="98" s="1"/>
  <c r="AU148" i="98" s="1"/>
  <c r="AU149" i="98"/>
  <c r="AT95" i="98"/>
  <c r="AT97" i="98" s="1"/>
  <c r="AT85" i="98" l="1"/>
  <c r="AT87" i="98" s="1"/>
  <c r="AT151" i="98"/>
  <c r="AT152" i="98" s="1"/>
  <c r="AU95" i="98"/>
  <c r="H99" i="98" s="1"/>
  <c r="H101" i="98" s="1"/>
  <c r="H102" i="98" s="1"/>
  <c r="AU150" i="98"/>
  <c r="AU151" i="98" s="1"/>
  <c r="AU152" i="98" s="1"/>
  <c r="AU159" i="98"/>
  <c r="AU162" i="98" s="1"/>
  <c r="AU164" i="98" s="1"/>
  <c r="AU97" i="98" l="1"/>
  <c r="AU85" i="98"/>
  <c r="AU87" i="98" s="1"/>
  <c r="H89" i="98" s="1"/>
  <c r="D8" i="98" s="1"/>
  <c r="D10" i="98" s="1"/>
  <c r="H153" i="9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4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Using CT O&amp;M Costs
</t>
        </r>
      </text>
    </comment>
    <comment ref="J113" authorId="0" shapeId="0" xr:uid="{6DDAC662-F90A-44CE-A928-6C0D6B71124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From System Upgrade file.</t>
        </r>
      </text>
    </comment>
  </commentList>
</comments>
</file>

<file path=xl/sharedStrings.xml><?xml version="1.0" encoding="utf-8"?>
<sst xmlns="http://schemas.openxmlformats.org/spreadsheetml/2006/main" count="321" uniqueCount="162">
  <si>
    <t>MACRS</t>
  </si>
  <si>
    <t>Cost of Capital (Post-tax)</t>
  </si>
  <si>
    <t>Tax Depreciation (Gen. Equip)</t>
  </si>
  <si>
    <t>Year</t>
  </si>
  <si>
    <t>MWh</t>
  </si>
  <si>
    <t>VOM Costs ($)</t>
  </si>
  <si>
    <t>VOM Costs (000$)</t>
  </si>
  <si>
    <t>FOM ($)</t>
  </si>
  <si>
    <t>FOM (000$)</t>
  </si>
  <si>
    <t>Fuel Costs ($)</t>
  </si>
  <si>
    <t>Fuel Costs (000$)</t>
  </si>
  <si>
    <t>Proposed VOM Rate ($/MWh)</t>
  </si>
  <si>
    <t>Proposed FOM ($/kW-yr)</t>
  </si>
  <si>
    <t>PRESENT VALUE OF REVENUE REQUIREMENTS MODEL</t>
  </si>
  <si>
    <t>Life</t>
  </si>
  <si>
    <t xml:space="preserve"> years</t>
  </si>
  <si>
    <t>Book Depreciation</t>
  </si>
  <si>
    <t>Tax Rate</t>
  </si>
  <si>
    <t>Income taxes</t>
  </si>
  <si>
    <t>Tax Depreciation</t>
  </si>
  <si>
    <t>Project Name</t>
  </si>
  <si>
    <t>Escalation Rate</t>
  </si>
  <si>
    <t>Return on Rate Base</t>
  </si>
  <si>
    <t>Insurance Rate</t>
  </si>
  <si>
    <t>First Year Generation (MWh)</t>
  </si>
  <si>
    <t>Annual Degradation Rate</t>
  </si>
  <si>
    <t>Property Tax Rate</t>
  </si>
  <si>
    <t>Straight-line</t>
  </si>
  <si>
    <t>Forecasted NewInter Prices (#515)</t>
  </si>
  <si>
    <t>Capacity Factor</t>
  </si>
  <si>
    <t>Generation (MWh) based on:</t>
  </si>
  <si>
    <t>---</t>
  </si>
  <si>
    <t>EPNG Reservation Cost ($000)</t>
  </si>
  <si>
    <t>EPNG Reservation Cost ($)</t>
  </si>
  <si>
    <t>EPNG Reservation Needed (MMBTU/day)</t>
  </si>
  <si>
    <t>EPNG Reservation Rate ($/Dth-day)</t>
  </si>
  <si>
    <t xml:space="preserve">Guaranteed Heat Rate </t>
  </si>
  <si>
    <t>Total</t>
  </si>
  <si>
    <t>Capacity</t>
  </si>
  <si>
    <t>$/MWh</t>
  </si>
  <si>
    <t>Location</t>
  </si>
  <si>
    <t>El Paso Electric Company</t>
  </si>
  <si>
    <t>MW Simple Cycle</t>
  </si>
  <si>
    <t xml:space="preserve"> </t>
  </si>
  <si>
    <t>Total Outage Costs</t>
  </si>
  <si>
    <t>Boroscope Annual</t>
  </si>
  <si>
    <t>Preventive Maintenance Annual</t>
  </si>
  <si>
    <t>$/KW-yr</t>
  </si>
  <si>
    <t>Heat Rate</t>
  </si>
  <si>
    <t>$/KW</t>
  </si>
  <si>
    <t>Fuel</t>
  </si>
  <si>
    <t>Dual Fuel</t>
  </si>
  <si>
    <t>Turbine</t>
  </si>
  <si>
    <t>Proposal Type</t>
  </si>
  <si>
    <t xml:space="preserve">Fuel </t>
  </si>
  <si>
    <t>Self Build</t>
  </si>
  <si>
    <t>Minimum Output</t>
  </si>
  <si>
    <t>Cumulative</t>
  </si>
  <si>
    <t>(thousands)</t>
  </si>
  <si>
    <t>Total Company Rate Base</t>
  </si>
  <si>
    <t>Electric plant in service</t>
  </si>
  <si>
    <t xml:space="preserve">Accumulated depreciation </t>
  </si>
  <si>
    <t>Net plant</t>
  </si>
  <si>
    <t>Accumulated deferred income taxes</t>
  </si>
  <si>
    <t>Total rate base</t>
  </si>
  <si>
    <t xml:space="preserve">Weighted cost of capital </t>
  </si>
  <si>
    <t>Return on investment</t>
  </si>
  <si>
    <t>Operation and maintenance expenses</t>
  </si>
  <si>
    <t xml:space="preserve">Depreciation </t>
  </si>
  <si>
    <t>Taxes Other than income taxes</t>
  </si>
  <si>
    <t>Total non-fuel cost of serivce</t>
  </si>
  <si>
    <t>Income Taxes</t>
  </si>
  <si>
    <t>Return</t>
  </si>
  <si>
    <t>Less: Synchronized interest</t>
  </si>
  <si>
    <t>Return on equity</t>
  </si>
  <si>
    <t xml:space="preserve">Plus: </t>
  </si>
  <si>
    <t xml:space="preserve">   Permanent differences</t>
  </si>
  <si>
    <t>Taxable component of return</t>
  </si>
  <si>
    <t>Tax factor</t>
  </si>
  <si>
    <t xml:space="preserve">Electric Plant in Service </t>
  </si>
  <si>
    <t xml:space="preserve">AFUDC </t>
  </si>
  <si>
    <t xml:space="preserve">   Cash</t>
  </si>
  <si>
    <t xml:space="preserve">   AFUDC</t>
  </si>
  <si>
    <t xml:space="preserve">   Insurance</t>
  </si>
  <si>
    <t xml:space="preserve">   Property taxes</t>
  </si>
  <si>
    <t xml:space="preserve">Total </t>
  </si>
  <si>
    <t>CWIP Balance</t>
  </si>
  <si>
    <t>Depreication Expense and Accumulated Depreciation</t>
  </si>
  <si>
    <t xml:space="preserve">Electric plant in service </t>
  </si>
  <si>
    <t>Depreciation expense</t>
  </si>
  <si>
    <t>Accumulated Depreciation</t>
  </si>
  <si>
    <t>Accumulated Deferred Income Taxes</t>
  </si>
  <si>
    <t>Liberalized depreciation</t>
  </si>
  <si>
    <t>AFUDC - Debt</t>
  </si>
  <si>
    <t>MACRS Depreciation Rate</t>
  </si>
  <si>
    <t>Depreciable balance</t>
  </si>
  <si>
    <t>Difference</t>
  </si>
  <si>
    <t>Deferred income taxes - Liberalized</t>
  </si>
  <si>
    <t>Less: AFUDC depreciation</t>
  </si>
  <si>
    <t>Tax rate</t>
  </si>
  <si>
    <t xml:space="preserve">ADIT </t>
  </si>
  <si>
    <t>Deferred income taxes - AFUDC</t>
  </si>
  <si>
    <t>ADIT  - AFUDC</t>
  </si>
  <si>
    <t>Additional Depreciation - AFUDC Equity</t>
  </si>
  <si>
    <t>AFUDC Equity - CT</t>
  </si>
  <si>
    <t>Total Additional Depreciation</t>
  </si>
  <si>
    <t xml:space="preserve">   Variable </t>
  </si>
  <si>
    <t xml:space="preserve">   Fixed</t>
  </si>
  <si>
    <t>Revenue Requirements</t>
  </si>
  <si>
    <t xml:space="preserve">   Payroll taxes</t>
  </si>
  <si>
    <t xml:space="preserve">   Revenue taxes</t>
  </si>
  <si>
    <t xml:space="preserve">Net Present Value at After-tax cost of capital </t>
  </si>
  <si>
    <t>Weighted cost of equity</t>
  </si>
  <si>
    <t>Weighted cost of debt</t>
  </si>
  <si>
    <t xml:space="preserve">Debt </t>
  </si>
  <si>
    <t>Equity</t>
  </si>
  <si>
    <t>Deferred Income Taxes</t>
  </si>
  <si>
    <t>Beginning Balance</t>
  </si>
  <si>
    <t>Revenue Requirement / PV Calculations</t>
  </si>
  <si>
    <t>Revenue Requirements by year</t>
  </si>
  <si>
    <t>Present Value of RR by year</t>
  </si>
  <si>
    <t>Fiscal Yr End</t>
  </si>
  <si>
    <t>Total Present Value</t>
  </si>
  <si>
    <t>Fiscal Year End</t>
  </si>
  <si>
    <t>Summary Results</t>
  </si>
  <si>
    <t>Present Value of Revenue Requirements as of May 1, 2022</t>
  </si>
  <si>
    <t>Levelized Cost of Energy $/MWh</t>
  </si>
  <si>
    <t>Present Value of MWhs generated</t>
  </si>
  <si>
    <t>COD May 1, 2022</t>
  </si>
  <si>
    <t>Demand Charge Related Revenue Requirement</t>
  </si>
  <si>
    <t>$/MW week equivalent rate</t>
  </si>
  <si>
    <t>Present Value of Demand Related Charges</t>
  </si>
  <si>
    <t>Aurora Inputs</t>
  </si>
  <si>
    <t>Other Fixed Charges</t>
  </si>
  <si>
    <t>Present Value of Other Fixed Charges</t>
  </si>
  <si>
    <t xml:space="preserve">Minus FOM </t>
  </si>
  <si>
    <t>Net Other Fixed Charges</t>
  </si>
  <si>
    <t>Newman- CT</t>
  </si>
  <si>
    <t>Newman-6 Simple Cycle</t>
  </si>
  <si>
    <t>Newman</t>
  </si>
  <si>
    <t>Major Gas Turbine Inspection 10 year</t>
  </si>
  <si>
    <t>Hot Gas Path Inspection 5-Year</t>
  </si>
  <si>
    <t xml:space="preserve"> Newman 6 - Simple Cycle Revenue Requirements</t>
  </si>
  <si>
    <t>Mitsubishi GAC</t>
  </si>
  <si>
    <t>Total Investment (cash flow):</t>
  </si>
  <si>
    <t>Auora FOM $/MW-Week</t>
  </si>
  <si>
    <t xml:space="preserve">123 MW </t>
  </si>
  <si>
    <t>Annualized Payment Demand Related Charges</t>
  </si>
  <si>
    <t>Capital Carrying Cost ($/MW-WK)</t>
  </si>
  <si>
    <t>Annualized Payment Other Fixed Charges</t>
  </si>
  <si>
    <t>Other Fixed Cost ($/MW-WK)</t>
  </si>
  <si>
    <t>E3 use Revenue Requirement</t>
  </si>
  <si>
    <t>E3 $/KW-Year</t>
  </si>
  <si>
    <t>EPE Newman-6 Simple Cycle With SCR. Project Stand alone. No $5.4M CC Provision , no $5M dual fuel</t>
  </si>
  <si>
    <t>Aurora $/MW-Week</t>
  </si>
  <si>
    <t>IC $1.2 M</t>
  </si>
  <si>
    <t>Start Cost (assumes 200 starts/year @2.08 MMBTU/MW/Start</t>
  </si>
  <si>
    <t>Starup Fuel (2.08MMBTU/MW/Start 200 starts)</t>
  </si>
  <si>
    <t xml:space="preserve">Spoke to Omar (12/1918) and decided to use the start-up fuel cost of NRG's $214k instead of the </t>
  </si>
  <si>
    <t xml:space="preserve">    $242 from above assumptions (Yasser calcs) and we are still conservative since GT6 is 226.4 MW and NRG is 323.6 MW)</t>
  </si>
  <si>
    <t>NRG Startup Fuel Cost ($K)</t>
  </si>
  <si>
    <t>Strategist Total FOM (K$)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</si>
</sst>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#,##0.000"/>
    <numFmt numFmtId="166" formatCode="0.0000%"/>
    <numFmt numFmtId="167" formatCode="0.000000"/>
    <numFmt numFmtId="168" formatCode="0.0000"/>
    <numFmt numFmtId="169" formatCode="General_)"/>
    <numFmt numFmtId="170" formatCode="0.000"/>
    <numFmt numFmtId="171" formatCode="_(* #,##0_);_(* \(#,##0\);_(* &quot;-&quot;??_);_(@_)"/>
  </numFmts>
  <fonts count="4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66FF"/>
      <name val="Arial"/>
      <family val="2"/>
    </font>
    <font>
      <b/>
      <sz val="12"/>
      <name val="Times New Roman"/>
      <family val="1"/>
    </font>
    <font>
      <sz val="12"/>
      <color indexed="9"/>
      <name val="Times New Roman"/>
      <family val="1"/>
    </font>
    <font>
      <sz val="12"/>
      <color rgb="FFFF0000"/>
      <name val="Times New Roman"/>
      <family val="1"/>
    </font>
    <font>
      <b/>
      <sz val="10"/>
      <color rgb="FF0000FF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Arial MT"/>
    </font>
    <font>
      <sz val="12"/>
      <color theme="9" tint="-0.249977111117893"/>
      <name val="Times New Roman"/>
      <family val="1"/>
    </font>
    <font>
      <sz val="10"/>
      <color theme="7" tint="-0.249977111117893"/>
      <name val="Arial"/>
      <family val="2"/>
    </font>
    <font>
      <b/>
      <sz val="18"/>
      <name val="Times New Roman"/>
      <family val="1"/>
    </font>
    <font>
      <sz val="16"/>
      <name val="Times New Roman"/>
      <family val="1"/>
    </font>
    <font>
      <u/>
      <sz val="12"/>
      <color theme="10"/>
      <name val="Times New Roman"/>
      <family val="1"/>
    </font>
    <font>
      <u/>
      <sz val="12"/>
      <color theme="11"/>
      <name val="Times New Roman"/>
      <family val="1"/>
    </font>
    <font>
      <u/>
      <sz val="12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1"/>
      <name val="Arial"/>
      <family val="2"/>
    </font>
    <font>
      <b/>
      <sz val="14"/>
      <name val="Times New Roman"/>
      <family val="1"/>
    </font>
    <font>
      <sz val="12"/>
      <color rgb="FFFF0000"/>
      <name val="Arial"/>
      <family val="2"/>
    </font>
    <font>
      <b/>
      <sz val="11"/>
      <color theme="7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941">
    <xf numFmtId="0" fontId="0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8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>
      <alignment horizontal="left" wrapText="1"/>
    </xf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167" fontId="11" fillId="0" borderId="0">
      <alignment horizontal="left" wrapText="1"/>
    </xf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1" fillId="0" borderId="0">
      <alignment horizontal="left" wrapText="1"/>
    </xf>
    <xf numFmtId="167" fontId="21" fillId="0" borderId="0">
      <alignment horizontal="left" wrapText="1"/>
    </xf>
    <xf numFmtId="169" fontId="24" fillId="0" borderId="0"/>
    <xf numFmtId="0" fontId="7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11" fillId="0" borderId="0" xfId="23" applyFont="1" applyBorder="1"/>
    <xf numFmtId="0" fontId="7" fillId="0" borderId="0" xfId="0" applyFont="1"/>
    <xf numFmtId="0" fontId="11" fillId="0" borderId="9" xfId="23" applyFont="1" applyBorder="1" applyAlignment="1">
      <alignment horizontal="center"/>
    </xf>
    <xf numFmtId="0" fontId="11" fillId="0" borderId="0" xfId="23" applyFont="1" applyBorder="1" applyAlignment="1">
      <alignment horizontal="center"/>
    </xf>
    <xf numFmtId="0" fontId="10" fillId="0" borderId="0" xfId="23" applyFont="1" applyBorder="1" applyAlignment="1">
      <alignment horizontal="center"/>
    </xf>
    <xf numFmtId="3" fontId="11" fillId="0" borderId="0" xfId="23" applyNumberFormat="1" applyFont="1" applyBorder="1" applyAlignment="1">
      <alignment horizontal="right"/>
    </xf>
    <xf numFmtId="0" fontId="11" fillId="0" borderId="0" xfId="23" applyFont="1" applyBorder="1" applyAlignment="1">
      <alignment horizontal="right"/>
    </xf>
    <xf numFmtId="9" fontId="16" fillId="0" borderId="0" xfId="23" applyNumberFormat="1" applyFont="1" applyBorder="1"/>
    <xf numFmtId="0" fontId="16" fillId="0" borderId="0" xfId="23" applyFont="1" applyBorder="1" applyAlignment="1">
      <alignment horizontal="right"/>
    </xf>
    <xf numFmtId="0" fontId="16" fillId="0" borderId="9" xfId="23" applyFont="1" applyBorder="1" applyAlignment="1">
      <alignment horizontal="center"/>
    </xf>
    <xf numFmtId="3" fontId="11" fillId="0" borderId="0" xfId="23" applyNumberFormat="1" applyFont="1" applyBorder="1"/>
    <xf numFmtId="171" fontId="0" fillId="0" borderId="0" xfId="0" applyNumberFormat="1"/>
    <xf numFmtId="0" fontId="0" fillId="0" borderId="0" xfId="0" applyBorder="1"/>
    <xf numFmtId="6" fontId="0" fillId="0" borderId="0" xfId="0" applyNumberFormat="1" applyBorder="1"/>
    <xf numFmtId="0" fontId="16" fillId="0" borderId="12" xfId="23" applyFont="1" applyBorder="1" applyAlignment="1">
      <alignment horizontal="center"/>
    </xf>
    <xf numFmtId="0" fontId="10" fillId="0" borderId="14" xfId="23" applyFont="1" applyBorder="1" applyAlignment="1">
      <alignment horizontal="center"/>
    </xf>
    <xf numFmtId="0" fontId="32" fillId="4" borderId="0" xfId="0" applyFont="1" applyFill="1" applyBorder="1"/>
    <xf numFmtId="0" fontId="33" fillId="0" borderId="0" xfId="0" applyFont="1"/>
    <xf numFmtId="6" fontId="0" fillId="0" borderId="4" xfId="0" applyNumberFormat="1" applyBorder="1"/>
    <xf numFmtId="43" fontId="0" fillId="0" borderId="0" xfId="0" applyNumberFormat="1"/>
    <xf numFmtId="8" fontId="0" fillId="0" borderId="0" xfId="0" applyNumberFormat="1"/>
    <xf numFmtId="0" fontId="7" fillId="0" borderId="0" xfId="634"/>
    <xf numFmtId="0" fontId="7" fillId="0" borderId="0" xfId="634" applyBorder="1"/>
    <xf numFmtId="0" fontId="7" fillId="0" borderId="0" xfId="634" applyFill="1"/>
    <xf numFmtId="171" fontId="7" fillId="0" borderId="0" xfId="634" applyNumberFormat="1" applyBorder="1"/>
    <xf numFmtId="171" fontId="0" fillId="0" borderId="0" xfId="935" applyNumberFormat="1" applyFont="1" applyBorder="1"/>
    <xf numFmtId="171" fontId="0" fillId="0" borderId="0" xfId="935" applyNumberFormat="1" applyFont="1" applyFill="1"/>
    <xf numFmtId="0" fontId="7" fillId="0" borderId="0" xfId="634" applyFont="1"/>
    <xf numFmtId="171" fontId="7" fillId="0" borderId="0" xfId="634" applyNumberFormat="1" applyFill="1"/>
    <xf numFmtId="171" fontId="7" fillId="0" borderId="11" xfId="634" applyNumberFormat="1" applyFill="1" applyBorder="1"/>
    <xf numFmtId="171" fontId="0" fillId="0" borderId="11" xfId="935" applyNumberFormat="1" applyFont="1" applyFill="1" applyBorder="1"/>
    <xf numFmtId="10" fontId="7" fillId="0" borderId="0" xfId="634" applyNumberFormat="1" applyBorder="1"/>
    <xf numFmtId="10" fontId="7" fillId="0" borderId="1" xfId="634" applyNumberFormat="1" applyFill="1" applyBorder="1"/>
    <xf numFmtId="171" fontId="7" fillId="0" borderId="0" xfId="634" applyNumberFormat="1" applyFont="1" applyBorder="1"/>
    <xf numFmtId="171" fontId="7" fillId="0" borderId="0" xfId="935" applyNumberFormat="1" applyFont="1" applyBorder="1"/>
    <xf numFmtId="171" fontId="7" fillId="0" borderId="1" xfId="935" applyNumberFormat="1" applyFont="1" applyFill="1" applyBorder="1"/>
    <xf numFmtId="0" fontId="31" fillId="0" borderId="0" xfId="634" applyFont="1" applyBorder="1"/>
    <xf numFmtId="171" fontId="0" fillId="0" borderId="0" xfId="935" applyNumberFormat="1" applyFont="1" applyFill="1" applyBorder="1"/>
    <xf numFmtId="171" fontId="7" fillId="0" borderId="1" xfId="634" applyNumberFormat="1" applyFill="1" applyBorder="1"/>
    <xf numFmtId="0" fontId="7" fillId="0" borderId="1" xfId="634" applyFill="1" applyBorder="1"/>
    <xf numFmtId="166" fontId="7" fillId="0" borderId="1" xfId="634" applyNumberFormat="1" applyFont="1" applyFill="1" applyBorder="1"/>
    <xf numFmtId="0" fontId="31" fillId="0" borderId="0" xfId="634" applyFont="1"/>
    <xf numFmtId="171" fontId="0" fillId="0" borderId="1" xfId="935" applyNumberFormat="1" applyFont="1" applyFill="1" applyBorder="1"/>
    <xf numFmtId="171" fontId="7" fillId="0" borderId="0" xfId="634" applyNumberFormat="1" applyFill="1" applyBorder="1"/>
    <xf numFmtId="0" fontId="19" fillId="0" borderId="0" xfId="634" applyFont="1"/>
    <xf numFmtId="0" fontId="7" fillId="0" borderId="0" xfId="634" applyFill="1" applyBorder="1"/>
    <xf numFmtId="171" fontId="0" fillId="0" borderId="0" xfId="935" applyNumberFormat="1" applyFont="1"/>
    <xf numFmtId="6" fontId="7" fillId="0" borderId="0" xfId="634" applyNumberFormat="1" applyFill="1"/>
    <xf numFmtId="6" fontId="7" fillId="0" borderId="0" xfId="634" applyNumberFormat="1" applyFill="1" applyBorder="1"/>
    <xf numFmtId="0" fontId="7" fillId="0" borderId="1" xfId="634" applyFont="1" applyFill="1" applyBorder="1" applyAlignment="1">
      <alignment horizontal="center"/>
    </xf>
    <xf numFmtId="6" fontId="7" fillId="0" borderId="1" xfId="634" applyNumberFormat="1" applyFill="1" applyBorder="1"/>
    <xf numFmtId="171" fontId="7" fillId="0" borderId="11" xfId="634" applyNumberFormat="1" applyBorder="1"/>
    <xf numFmtId="0" fontId="7" fillId="0" borderId="1" xfId="634" applyBorder="1"/>
    <xf numFmtId="171" fontId="7" fillId="0" borderId="0" xfId="634" applyNumberFormat="1"/>
    <xf numFmtId="37" fontId="7" fillId="0" borderId="0" xfId="634" applyNumberFormat="1" applyBorder="1"/>
    <xf numFmtId="37" fontId="7" fillId="0" borderId="1" xfId="634" applyNumberFormat="1" applyBorder="1"/>
    <xf numFmtId="171" fontId="7" fillId="0" borderId="1" xfId="634" applyNumberFormat="1" applyBorder="1"/>
    <xf numFmtId="6" fontId="7" fillId="0" borderId="0" xfId="634" applyNumberFormat="1"/>
    <xf numFmtId="3" fontId="7" fillId="0" borderId="0" xfId="634" applyNumberFormat="1" applyBorder="1"/>
    <xf numFmtId="3" fontId="7" fillId="0" borderId="0" xfId="634" applyNumberFormat="1" applyFill="1"/>
    <xf numFmtId="166" fontId="7" fillId="0" borderId="0" xfId="634" applyNumberFormat="1" applyBorder="1"/>
    <xf numFmtId="166" fontId="7" fillId="0" borderId="1" xfId="634" applyNumberFormat="1" applyBorder="1"/>
    <xf numFmtId="166" fontId="7" fillId="0" borderId="0" xfId="634" applyNumberFormat="1"/>
    <xf numFmtId="0" fontId="7" fillId="0" borderId="0" xfId="634" applyBorder="1" applyAlignment="1">
      <alignment horizontal="center"/>
    </xf>
    <xf numFmtId="14" fontId="7" fillId="0" borderId="1" xfId="634" applyNumberFormat="1" applyBorder="1" applyAlignment="1">
      <alignment horizontal="center"/>
    </xf>
    <xf numFmtId="0" fontId="7" fillId="0" borderId="1" xfId="634" applyBorder="1" applyAlignment="1">
      <alignment horizontal="center"/>
    </xf>
    <xf numFmtId="14" fontId="7" fillId="0" borderId="0" xfId="634" applyNumberFormat="1" applyAlignment="1">
      <alignment horizontal="center"/>
    </xf>
    <xf numFmtId="38" fontId="7" fillId="0" borderId="4" xfId="634" applyNumberFormat="1" applyBorder="1"/>
    <xf numFmtId="0" fontId="34" fillId="0" borderId="0" xfId="634" applyFont="1"/>
    <xf numFmtId="171" fontId="7" fillId="0" borderId="4" xfId="634" applyNumberFormat="1" applyBorder="1"/>
    <xf numFmtId="0" fontId="35" fillId="4" borderId="0" xfId="634" applyFont="1" applyFill="1" applyBorder="1"/>
    <xf numFmtId="6" fontId="7" fillId="3" borderId="4" xfId="935" applyNumberFormat="1" applyFont="1" applyFill="1" applyBorder="1" applyAlignment="1">
      <alignment horizontal="center"/>
    </xf>
    <xf numFmtId="0" fontId="7" fillId="3" borderId="10" xfId="634" applyFont="1" applyFill="1" applyBorder="1"/>
    <xf numFmtId="0" fontId="7" fillId="3" borderId="4" xfId="634" applyFont="1" applyFill="1" applyBorder="1"/>
    <xf numFmtId="0" fontId="17" fillId="3" borderId="4" xfId="634" applyFont="1" applyFill="1" applyBorder="1"/>
    <xf numFmtId="8" fontId="7" fillId="3" borderId="4" xfId="634" applyNumberFormat="1" applyFont="1" applyFill="1" applyBorder="1"/>
    <xf numFmtId="0" fontId="7" fillId="3" borderId="4" xfId="634" applyFont="1" applyFill="1" applyBorder="1" applyAlignment="1">
      <alignment horizontal="center"/>
    </xf>
    <xf numFmtId="6" fontId="25" fillId="3" borderId="4" xfId="935" applyNumberFormat="1" applyFont="1" applyFill="1" applyBorder="1"/>
    <xf numFmtId="3" fontId="26" fillId="0" borderId="0" xfId="634" applyNumberFormat="1" applyFont="1" applyBorder="1"/>
    <xf numFmtId="0" fontId="17" fillId="3" borderId="4" xfId="634" applyFont="1" applyFill="1" applyBorder="1" applyAlignment="1">
      <alignment horizontal="center"/>
    </xf>
    <xf numFmtId="0" fontId="18" fillId="2" borderId="1" xfId="634" applyFont="1" applyFill="1" applyBorder="1" applyAlignment="1">
      <alignment horizontal="center"/>
    </xf>
    <xf numFmtId="0" fontId="18" fillId="2" borderId="1" xfId="634" applyFont="1" applyFill="1" applyBorder="1"/>
    <xf numFmtId="0" fontId="7" fillId="2" borderId="6" xfId="634" applyFont="1" applyFill="1" applyBorder="1"/>
    <xf numFmtId="0" fontId="18" fillId="2" borderId="3" xfId="634" applyFont="1" applyFill="1" applyBorder="1" applyAlignment="1">
      <alignment horizontal="center"/>
    </xf>
    <xf numFmtId="0" fontId="18" fillId="2" borderId="3" xfId="634" applyFont="1" applyFill="1" applyBorder="1"/>
    <xf numFmtId="0" fontId="7" fillId="2" borderId="5" xfId="634" applyFont="1" applyFill="1" applyBorder="1"/>
    <xf numFmtId="0" fontId="26" fillId="0" borderId="0" xfId="634" applyFont="1" applyBorder="1"/>
    <xf numFmtId="0" fontId="11" fillId="0" borderId="0" xfId="634" applyFont="1" applyBorder="1" applyAlignment="1">
      <alignment horizontal="right"/>
    </xf>
    <xf numFmtId="0" fontId="11" fillId="0" borderId="0" xfId="634" applyFont="1" applyBorder="1"/>
    <xf numFmtId="8" fontId="16" fillId="0" borderId="0" xfId="634" applyNumberFormat="1" applyFont="1" applyBorder="1"/>
    <xf numFmtId="8" fontId="16" fillId="0" borderId="13" xfId="634" applyNumberFormat="1" applyFont="1" applyBorder="1"/>
    <xf numFmtId="3" fontId="11" fillId="0" borderId="15" xfId="634" applyNumberFormat="1" applyFont="1" applyBorder="1"/>
    <xf numFmtId="3" fontId="11" fillId="0" borderId="2" xfId="634" applyNumberFormat="1" applyFont="1" applyBorder="1"/>
    <xf numFmtId="0" fontId="11" fillId="0" borderId="2" xfId="634" applyFont="1" applyBorder="1"/>
    <xf numFmtId="0" fontId="11" fillId="0" borderId="2" xfId="634" applyFont="1" applyBorder="1" applyAlignment="1">
      <alignment horizontal="right"/>
    </xf>
    <xf numFmtId="8" fontId="16" fillId="0" borderId="8" xfId="634" applyNumberFormat="1" applyFont="1" applyBorder="1"/>
    <xf numFmtId="3" fontId="11" fillId="0" borderId="14" xfId="634" applyNumberFormat="1" applyFont="1" applyBorder="1"/>
    <xf numFmtId="3" fontId="11" fillId="0" borderId="0" xfId="634" applyNumberFormat="1" applyFont="1" applyBorder="1"/>
    <xf numFmtId="0" fontId="11" fillId="0" borderId="13" xfId="634" applyFont="1" applyBorder="1"/>
    <xf numFmtId="0" fontId="16" fillId="0" borderId="13" xfId="634" applyFont="1" applyBorder="1"/>
    <xf numFmtId="3" fontId="26" fillId="0" borderId="14" xfId="634" applyNumberFormat="1" applyFont="1" applyBorder="1"/>
    <xf numFmtId="2" fontId="16" fillId="0" borderId="14" xfId="634" applyNumberFormat="1" applyFont="1" applyBorder="1"/>
    <xf numFmtId="2" fontId="16" fillId="0" borderId="0" xfId="634" applyNumberFormat="1" applyFont="1" applyBorder="1"/>
    <xf numFmtId="2" fontId="16" fillId="0" borderId="0" xfId="634" applyNumberFormat="1" applyFont="1" applyBorder="1" applyAlignment="1">
      <alignment horizontal="right"/>
    </xf>
    <xf numFmtId="2" fontId="16" fillId="0" borderId="0" xfId="634" applyNumberFormat="1" applyFont="1" applyBorder="1" applyAlignment="1">
      <alignment horizontal="center"/>
    </xf>
    <xf numFmtId="2" fontId="16" fillId="0" borderId="13" xfId="634" applyNumberFormat="1" applyFont="1" applyBorder="1"/>
    <xf numFmtId="165" fontId="15" fillId="0" borderId="14" xfId="634" applyNumberFormat="1" applyFont="1" applyBorder="1"/>
    <xf numFmtId="165" fontId="15" fillId="0" borderId="0" xfId="634" applyNumberFormat="1" applyFont="1" applyBorder="1"/>
    <xf numFmtId="165" fontId="15" fillId="0" borderId="0" xfId="634" applyNumberFormat="1" applyFont="1" applyFill="1" applyBorder="1"/>
    <xf numFmtId="0" fontId="15" fillId="0" borderId="0" xfId="634" applyFont="1" applyBorder="1"/>
    <xf numFmtId="0" fontId="15" fillId="0" borderId="0" xfId="634" applyFont="1" applyBorder="1" applyAlignment="1">
      <alignment horizontal="right"/>
    </xf>
    <xf numFmtId="0" fontId="15" fillId="0" borderId="0" xfId="634" applyFont="1" applyBorder="1" applyAlignment="1">
      <alignment horizontal="center"/>
    </xf>
    <xf numFmtId="0" fontId="15" fillId="0" borderId="13" xfId="634" applyFont="1" applyBorder="1"/>
    <xf numFmtId="0" fontId="11" fillId="0" borderId="14" xfId="634" applyFont="1" applyBorder="1"/>
    <xf numFmtId="0" fontId="11" fillId="0" borderId="0" xfId="634" applyFont="1" applyFill="1" applyBorder="1" applyAlignment="1">
      <alignment horizontal="center"/>
    </xf>
    <xf numFmtId="3" fontId="11" fillId="0" borderId="0" xfId="634" applyNumberFormat="1" applyFont="1" applyFill="1" applyBorder="1" applyAlignment="1">
      <alignment horizontal="right"/>
    </xf>
    <xf numFmtId="168" fontId="16" fillId="0" borderId="0" xfId="634" applyNumberFormat="1" applyFont="1" applyBorder="1"/>
    <xf numFmtId="170" fontId="26" fillId="0" borderId="0" xfId="634" applyNumberFormat="1" applyFont="1" applyBorder="1"/>
    <xf numFmtId="3" fontId="11" fillId="0" borderId="0" xfId="634" applyNumberFormat="1" applyFont="1" applyBorder="1" applyAlignment="1">
      <alignment horizontal="center"/>
    </xf>
    <xf numFmtId="3" fontId="11" fillId="0" borderId="13" xfId="634" applyNumberFormat="1" applyFont="1" applyBorder="1"/>
    <xf numFmtId="14" fontId="17" fillId="0" borderId="1" xfId="634" applyNumberFormat="1" applyFont="1" applyBorder="1" applyAlignment="1">
      <alignment horizontal="center"/>
    </xf>
    <xf numFmtId="0" fontId="16" fillId="0" borderId="0" xfId="634" applyFont="1" applyBorder="1" applyAlignment="1">
      <alignment horizontal="center"/>
    </xf>
    <xf numFmtId="0" fontId="11" fillId="0" borderId="0" xfId="634" applyFont="1" applyBorder="1" applyAlignment="1">
      <alignment horizontal="left"/>
    </xf>
    <xf numFmtId="0" fontId="11" fillId="0" borderId="13" xfId="634" applyFont="1" applyBorder="1" applyAlignment="1">
      <alignment horizontal="left"/>
    </xf>
    <xf numFmtId="14" fontId="17" fillId="0" borderId="0" xfId="634" applyNumberFormat="1" applyFont="1" applyBorder="1" applyAlignment="1">
      <alignment horizontal="center"/>
    </xf>
    <xf numFmtId="0" fontId="16" fillId="0" borderId="13" xfId="634" applyFont="1" applyBorder="1" applyAlignment="1">
      <alignment horizontal="left"/>
    </xf>
    <xf numFmtId="0" fontId="36" fillId="4" borderId="0" xfId="23" applyFont="1" applyFill="1" applyBorder="1" applyAlignment="1">
      <alignment horizontal="center"/>
    </xf>
    <xf numFmtId="0" fontId="11" fillId="0" borderId="9" xfId="634" applyFont="1" applyBorder="1" applyAlignment="1">
      <alignment horizontal="left"/>
    </xf>
    <xf numFmtId="0" fontId="14" fillId="0" borderId="7" xfId="634" applyFont="1" applyBorder="1" applyAlignment="1">
      <alignment horizontal="left"/>
    </xf>
    <xf numFmtId="8" fontId="28" fillId="0" borderId="4" xfId="634" applyNumberFormat="1" applyFont="1" applyBorder="1"/>
    <xf numFmtId="0" fontId="28" fillId="0" borderId="0" xfId="634" applyFont="1"/>
    <xf numFmtId="6" fontId="28" fillId="0" borderId="4" xfId="634" applyNumberFormat="1" applyFont="1" applyBorder="1"/>
    <xf numFmtId="0" fontId="27" fillId="4" borderId="0" xfId="634" applyFont="1" applyFill="1" applyBorder="1"/>
    <xf numFmtId="0" fontId="37" fillId="0" borderId="0" xfId="634" applyFont="1"/>
    <xf numFmtId="0" fontId="35" fillId="0" borderId="0" xfId="634" applyFont="1"/>
    <xf numFmtId="43" fontId="0" fillId="0" borderId="0" xfId="935" applyNumberFormat="1" applyFont="1"/>
    <xf numFmtId="3" fontId="7" fillId="0" borderId="0" xfId="634" applyNumberFormat="1"/>
    <xf numFmtId="2" fontId="16" fillId="0" borderId="0" xfId="23" applyNumberFormat="1" applyFont="1" applyBorder="1"/>
    <xf numFmtId="3" fontId="11" fillId="0" borderId="14" xfId="23" applyNumberFormat="1" applyFont="1" applyBorder="1"/>
    <xf numFmtId="0" fontId="11" fillId="0" borderId="0" xfId="634" quotePrefix="1" applyFont="1" applyBorder="1" applyAlignment="1">
      <alignment horizontal="center"/>
    </xf>
    <xf numFmtId="0" fontId="11" fillId="0" borderId="14" xfId="634" quotePrefix="1" applyFont="1" applyBorder="1" applyAlignment="1">
      <alignment horizontal="center"/>
    </xf>
    <xf numFmtId="170" fontId="11" fillId="0" borderId="0" xfId="634" applyNumberFormat="1" applyFont="1" applyBorder="1"/>
    <xf numFmtId="170" fontId="11" fillId="0" borderId="14" xfId="634" applyNumberFormat="1" applyFont="1" applyBorder="1"/>
    <xf numFmtId="168" fontId="10" fillId="0" borderId="0" xfId="634" applyNumberFormat="1" applyFont="1" applyBorder="1"/>
    <xf numFmtId="168" fontId="10" fillId="0" borderId="14" xfId="634" applyNumberFormat="1" applyFont="1" applyBorder="1"/>
    <xf numFmtId="2" fontId="11" fillId="0" borderId="0" xfId="634" applyNumberFormat="1" applyFont="1" applyBorder="1"/>
    <xf numFmtId="2" fontId="11" fillId="0" borderId="14" xfId="634" applyNumberFormat="1" applyFont="1" applyBorder="1"/>
    <xf numFmtId="4" fontId="11" fillId="0" borderId="0" xfId="634" applyNumberFormat="1" applyFont="1" applyBorder="1"/>
    <xf numFmtId="4" fontId="11" fillId="0" borderId="14" xfId="634" applyNumberFormat="1" applyFont="1" applyBorder="1"/>
    <xf numFmtId="9" fontId="7" fillId="3" borderId="4" xfId="634" applyNumberFormat="1" applyFont="1" applyFill="1" applyBorder="1" applyAlignment="1">
      <alignment horizontal="center"/>
    </xf>
    <xf numFmtId="10" fontId="7" fillId="3" borderId="4" xfId="937" applyNumberFormat="1" applyFont="1" applyFill="1" applyBorder="1" applyAlignment="1">
      <alignment horizontal="center"/>
    </xf>
    <xf numFmtId="3" fontId="7" fillId="3" borderId="4" xfId="937" applyNumberFormat="1" applyFont="1" applyFill="1" applyBorder="1" applyAlignment="1">
      <alignment horizontal="center"/>
    </xf>
    <xf numFmtId="0" fontId="8" fillId="5" borderId="4" xfId="938" applyFont="1" applyFill="1" applyBorder="1" applyAlignment="1">
      <alignment horizontal="center"/>
    </xf>
    <xf numFmtId="0" fontId="20" fillId="0" borderId="0" xfId="634" quotePrefix="1" applyFont="1" applyFill="1" applyBorder="1" applyAlignment="1">
      <alignment horizontal="center"/>
    </xf>
    <xf numFmtId="0" fontId="20" fillId="0" borderId="0" xfId="634" applyFont="1" applyFill="1" applyBorder="1" applyAlignment="1">
      <alignment horizontal="center"/>
    </xf>
    <xf numFmtId="0" fontId="8" fillId="5" borderId="0" xfId="938" applyFont="1" applyFill="1" applyAlignment="1">
      <alignment horizontal="left"/>
    </xf>
    <xf numFmtId="164" fontId="19" fillId="3" borderId="4" xfId="937" applyNumberFormat="1" applyFont="1" applyFill="1" applyBorder="1" applyAlignment="1">
      <alignment horizontal="center"/>
    </xf>
    <xf numFmtId="10" fontId="19" fillId="3" borderId="4" xfId="937" applyNumberFormat="1" applyFont="1" applyFill="1" applyBorder="1" applyAlignment="1">
      <alignment horizontal="center"/>
    </xf>
    <xf numFmtId="2" fontId="19" fillId="3" borderId="4" xfId="937" applyNumberFormat="1" applyFont="1" applyFill="1" applyBorder="1" applyAlignment="1">
      <alignment horizontal="center"/>
    </xf>
    <xf numFmtId="6" fontId="19" fillId="3" borderId="4" xfId="935" applyNumberFormat="1" applyFont="1" applyFill="1" applyBorder="1"/>
    <xf numFmtId="171" fontId="19" fillId="3" borderId="4" xfId="935" applyNumberFormat="1" applyFont="1" applyFill="1" applyBorder="1"/>
    <xf numFmtId="10" fontId="19" fillId="3" borderId="4" xfId="634" applyNumberFormat="1" applyFont="1" applyFill="1" applyBorder="1"/>
    <xf numFmtId="0" fontId="38" fillId="5" borderId="4" xfId="938" applyFont="1" applyFill="1" applyBorder="1" applyAlignment="1">
      <alignment horizontal="center"/>
    </xf>
    <xf numFmtId="0" fontId="33" fillId="6" borderId="0" xfId="0" applyFont="1" applyFill="1"/>
    <xf numFmtId="0" fontId="0" fillId="6" borderId="0" xfId="0" applyFill="1"/>
    <xf numFmtId="8" fontId="0" fillId="6" borderId="4" xfId="0" applyNumberFormat="1" applyFill="1" applyBorder="1"/>
    <xf numFmtId="0" fontId="11" fillId="6" borderId="0" xfId="634" applyFont="1" applyFill="1" applyBorder="1" applyAlignment="1">
      <alignment horizontal="right"/>
    </xf>
    <xf numFmtId="0" fontId="11" fillId="6" borderId="0" xfId="634" applyFont="1" applyFill="1" applyBorder="1"/>
    <xf numFmtId="3" fontId="11" fillId="6" borderId="0" xfId="634" applyNumberFormat="1" applyFont="1" applyFill="1" applyBorder="1"/>
    <xf numFmtId="39" fontId="7" fillId="0" borderId="0" xfId="634" applyNumberFormat="1"/>
    <xf numFmtId="0" fontId="7" fillId="4" borderId="0" xfId="634" applyFill="1"/>
    <xf numFmtId="41" fontId="7" fillId="4" borderId="0" xfId="634" applyNumberFormat="1" applyFill="1"/>
    <xf numFmtId="0" fontId="12" fillId="0" borderId="0" xfId="7"/>
    <xf numFmtId="0" fontId="12" fillId="4" borderId="0" xfId="7" applyFill="1"/>
    <xf numFmtId="0" fontId="12" fillId="0" borderId="0" xfId="7" applyBorder="1"/>
    <xf numFmtId="41" fontId="12" fillId="4" borderId="0" xfId="7" applyNumberFormat="1" applyFill="1"/>
    <xf numFmtId="2" fontId="0" fillId="6" borderId="4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3" fontId="19" fillId="0" borderId="0" xfId="634" applyNumberFormat="1" applyFont="1"/>
    <xf numFmtId="0" fontId="13" fillId="0" borderId="0" xfId="634" applyFont="1" applyBorder="1" applyAlignment="1">
      <alignment horizontal="left"/>
    </xf>
    <xf numFmtId="3" fontId="39" fillId="0" borderId="0" xfId="634" applyNumberFormat="1" applyFont="1" applyBorder="1" applyAlignment="1">
      <alignment horizontal="right"/>
    </xf>
    <xf numFmtId="2" fontId="39" fillId="0" borderId="0" xfId="634" applyNumberFormat="1" applyFont="1"/>
    <xf numFmtId="3" fontId="39" fillId="0" borderId="0" xfId="634" applyNumberFormat="1" applyFont="1" applyBorder="1"/>
    <xf numFmtId="4" fontId="9" fillId="0" borderId="0" xfId="634" applyNumberFormat="1" applyFont="1"/>
  </cellXfs>
  <cellStyles count="941">
    <cellStyle name="Comma 10" xfId="30" xr:uid="{00000000-0005-0000-0000-000001000000}"/>
    <cellStyle name="Comma 10 10" xfId="287" xr:uid="{00000000-0005-0000-0000-000002000000}"/>
    <cellStyle name="Comma 10 11" xfId="296" xr:uid="{00000000-0005-0000-0000-000003000000}"/>
    <cellStyle name="Comma 10 12" xfId="304" xr:uid="{00000000-0005-0000-0000-000004000000}"/>
    <cellStyle name="Comma 10 13" xfId="328" xr:uid="{00000000-0005-0000-0000-000005000000}"/>
    <cellStyle name="Comma 10 14" xfId="362" xr:uid="{00000000-0005-0000-0000-000006000000}"/>
    <cellStyle name="Comma 10 15" xfId="364" xr:uid="{00000000-0005-0000-0000-000007000000}"/>
    <cellStyle name="Comma 10 16" xfId="424" xr:uid="{00000000-0005-0000-0000-000008000000}"/>
    <cellStyle name="Comma 10 17" xfId="436" xr:uid="{00000000-0005-0000-0000-000009000000}"/>
    <cellStyle name="Comma 10 18" xfId="422" xr:uid="{00000000-0005-0000-0000-00000A000000}"/>
    <cellStyle name="Comma 10 19" xfId="511" xr:uid="{00000000-0005-0000-0000-00000B000000}"/>
    <cellStyle name="Comma 10 2" xfId="153" xr:uid="{00000000-0005-0000-0000-00000C000000}"/>
    <cellStyle name="Comma 10 20" xfId="522" xr:uid="{00000000-0005-0000-0000-00000D000000}"/>
    <cellStyle name="Comma 10 21" xfId="546" xr:uid="{00000000-0005-0000-0000-00000E000000}"/>
    <cellStyle name="Comma 10 22" xfId="588" xr:uid="{00000000-0005-0000-0000-00000F000000}"/>
    <cellStyle name="Comma 10 3" xfId="183" xr:uid="{00000000-0005-0000-0000-000010000000}"/>
    <cellStyle name="Comma 10 4" xfId="195" xr:uid="{00000000-0005-0000-0000-000011000000}"/>
    <cellStyle name="Comma 10 5" xfId="224" xr:uid="{00000000-0005-0000-0000-000012000000}"/>
    <cellStyle name="Comma 10 6" xfId="237" xr:uid="{00000000-0005-0000-0000-000013000000}"/>
    <cellStyle name="Comma 10 7" xfId="249" xr:uid="{00000000-0005-0000-0000-000014000000}"/>
    <cellStyle name="Comma 10 8" xfId="263" xr:uid="{00000000-0005-0000-0000-000015000000}"/>
    <cellStyle name="Comma 10 9" xfId="277" xr:uid="{00000000-0005-0000-0000-000016000000}"/>
    <cellStyle name="Comma 11" xfId="155" xr:uid="{00000000-0005-0000-0000-000017000000}"/>
    <cellStyle name="Comma 12" xfId="28" xr:uid="{00000000-0005-0000-0000-000018000000}"/>
    <cellStyle name="Comma 12 10" xfId="578" xr:uid="{00000000-0005-0000-0000-000019000000}"/>
    <cellStyle name="Comma 12 11" xfId="607" xr:uid="{00000000-0005-0000-0000-00001A000000}"/>
    <cellStyle name="Comma 12 2" xfId="355" xr:uid="{00000000-0005-0000-0000-00001B000000}"/>
    <cellStyle name="Comma 12 3" xfId="383" xr:uid="{00000000-0005-0000-0000-00001C000000}"/>
    <cellStyle name="Comma 12 4" xfId="404" xr:uid="{00000000-0005-0000-0000-00001D000000}"/>
    <cellStyle name="Comma 12 5" xfId="451" xr:uid="{00000000-0005-0000-0000-00001E000000}"/>
    <cellStyle name="Comma 12 6" xfId="477" xr:uid="{00000000-0005-0000-0000-00001F000000}"/>
    <cellStyle name="Comma 12 7" xfId="502" xr:uid="{00000000-0005-0000-0000-000020000000}"/>
    <cellStyle name="Comma 12 8" xfId="534" xr:uid="{00000000-0005-0000-0000-000021000000}"/>
    <cellStyle name="Comma 12 9" xfId="557" xr:uid="{00000000-0005-0000-0000-000022000000}"/>
    <cellStyle name="Comma 13" xfId="49" xr:uid="{00000000-0005-0000-0000-000023000000}"/>
    <cellStyle name="Comma 14" xfId="50" xr:uid="{00000000-0005-0000-0000-000024000000}"/>
    <cellStyle name="Comma 15" xfId="156" xr:uid="{00000000-0005-0000-0000-000025000000}"/>
    <cellStyle name="Comma 16" xfId="338" xr:uid="{00000000-0005-0000-0000-000026000000}"/>
    <cellStyle name="Comma 17" xfId="357" xr:uid="{00000000-0005-0000-0000-000027000000}"/>
    <cellStyle name="Comma 18" xfId="341" xr:uid="{00000000-0005-0000-0000-000028000000}"/>
    <cellStyle name="Comma 19" xfId="359" xr:uid="{00000000-0005-0000-0000-000029000000}"/>
    <cellStyle name="Comma 2" xfId="2" xr:uid="{00000000-0005-0000-0000-00002A000000}"/>
    <cellStyle name="Comma 2 10" xfId="88" xr:uid="{00000000-0005-0000-0000-00002B000000}"/>
    <cellStyle name="Comma 2 11" xfId="91" xr:uid="{00000000-0005-0000-0000-00002C000000}"/>
    <cellStyle name="Comma 2 12" xfId="96" xr:uid="{00000000-0005-0000-0000-00002D000000}"/>
    <cellStyle name="Comma 2 13" xfId="104" xr:uid="{00000000-0005-0000-0000-00002E000000}"/>
    <cellStyle name="Comma 2 14" xfId="108" xr:uid="{00000000-0005-0000-0000-00002F000000}"/>
    <cellStyle name="Comma 2 15" xfId="115" xr:uid="{00000000-0005-0000-0000-000030000000}"/>
    <cellStyle name="Comma 2 16" xfId="123" xr:uid="{00000000-0005-0000-0000-000031000000}"/>
    <cellStyle name="Comma 2 17" xfId="129" xr:uid="{00000000-0005-0000-0000-000032000000}"/>
    <cellStyle name="Comma 2 18" xfId="139" xr:uid="{00000000-0005-0000-0000-000033000000}"/>
    <cellStyle name="Comma 2 19" xfId="144" xr:uid="{00000000-0005-0000-0000-000034000000}"/>
    <cellStyle name="Comma 2 2" xfId="12" xr:uid="{00000000-0005-0000-0000-000035000000}"/>
    <cellStyle name="Comma 2 20" xfId="148" xr:uid="{00000000-0005-0000-0000-000036000000}"/>
    <cellStyle name="Comma 2 21" xfId="172" xr:uid="{00000000-0005-0000-0000-000037000000}"/>
    <cellStyle name="Comma 2 22" xfId="171" xr:uid="{00000000-0005-0000-0000-000038000000}"/>
    <cellStyle name="Comma 2 23" xfId="193" xr:uid="{00000000-0005-0000-0000-000039000000}"/>
    <cellStyle name="Comma 2 24" xfId="207" xr:uid="{00000000-0005-0000-0000-00003A000000}"/>
    <cellStyle name="Comma 2 25" xfId="213" xr:uid="{00000000-0005-0000-0000-00003B000000}"/>
    <cellStyle name="Comma 2 26" xfId="209" xr:uid="{00000000-0005-0000-0000-00003C000000}"/>
    <cellStyle name="Comma 2 27" xfId="240" xr:uid="{00000000-0005-0000-0000-00003D000000}"/>
    <cellStyle name="Comma 2 28" xfId="266" xr:uid="{00000000-0005-0000-0000-00003E000000}"/>
    <cellStyle name="Comma 2 29" xfId="261" xr:uid="{00000000-0005-0000-0000-00003F000000}"/>
    <cellStyle name="Comma 2 3" xfId="32" xr:uid="{00000000-0005-0000-0000-000040000000}"/>
    <cellStyle name="Comma 2 30" xfId="251" xr:uid="{00000000-0005-0000-0000-000041000000}"/>
    <cellStyle name="Comma 2 31" xfId="314" xr:uid="{00000000-0005-0000-0000-000042000000}"/>
    <cellStyle name="Comma 2 32" xfId="313" xr:uid="{00000000-0005-0000-0000-000043000000}"/>
    <cellStyle name="Comma 2 33" xfId="323" xr:uid="{00000000-0005-0000-0000-000044000000}"/>
    <cellStyle name="Comma 2 34" xfId="410" xr:uid="{00000000-0005-0000-0000-000045000000}"/>
    <cellStyle name="Comma 2 35" xfId="409" xr:uid="{00000000-0005-0000-0000-000046000000}"/>
    <cellStyle name="Comma 2 36" xfId="412" xr:uid="{00000000-0005-0000-0000-000047000000}"/>
    <cellStyle name="Comma 2 37" xfId="473" xr:uid="{00000000-0005-0000-0000-000048000000}"/>
    <cellStyle name="Comma 2 38" xfId="471" xr:uid="{00000000-0005-0000-0000-000049000000}"/>
    <cellStyle name="Comma 2 39" xfId="444" xr:uid="{00000000-0005-0000-0000-00004A000000}"/>
    <cellStyle name="Comma 2 4" xfId="33" xr:uid="{00000000-0005-0000-0000-00004B000000}"/>
    <cellStyle name="Comma 2 40" xfId="583" xr:uid="{00000000-0005-0000-0000-00004C000000}"/>
    <cellStyle name="Comma 2 41" xfId="25" xr:uid="{00000000-0005-0000-0000-00004D000000}"/>
    <cellStyle name="Comma 2 42" xfId="935" xr:uid="{00000000-0005-0000-0000-00004E000000}"/>
    <cellStyle name="Comma 2 5" xfId="56" xr:uid="{00000000-0005-0000-0000-00004F000000}"/>
    <cellStyle name="Comma 2 6" xfId="60" xr:uid="{00000000-0005-0000-0000-000050000000}"/>
    <cellStyle name="Comma 2 7" xfId="66" xr:uid="{00000000-0005-0000-0000-000051000000}"/>
    <cellStyle name="Comma 2 8" xfId="68" xr:uid="{00000000-0005-0000-0000-000052000000}"/>
    <cellStyle name="Comma 2 9" xfId="79" xr:uid="{00000000-0005-0000-0000-000053000000}"/>
    <cellStyle name="Comma 20" xfId="344" xr:uid="{00000000-0005-0000-0000-000054000000}"/>
    <cellStyle name="Comma 22" xfId="347" xr:uid="{00000000-0005-0000-0000-000055000000}"/>
    <cellStyle name="Comma 23" xfId="349" xr:uid="{00000000-0005-0000-0000-000056000000}"/>
    <cellStyle name="Comma 24" xfId="351" xr:uid="{00000000-0005-0000-0000-000057000000}"/>
    <cellStyle name="Comma 25" xfId="353" xr:uid="{00000000-0005-0000-0000-000058000000}"/>
    <cellStyle name="Comma 3" xfId="16" xr:uid="{00000000-0005-0000-0000-000059000000}"/>
    <cellStyle name="Comma 4" xfId="622" xr:uid="{00000000-0005-0000-0000-00005A000000}"/>
    <cellStyle name="Comma 4 10" xfId="97" xr:uid="{00000000-0005-0000-0000-00005B000000}"/>
    <cellStyle name="Comma 4 11" xfId="102" xr:uid="{00000000-0005-0000-0000-00005C000000}"/>
    <cellStyle name="Comma 4 12" xfId="109" xr:uid="{00000000-0005-0000-0000-00005D000000}"/>
    <cellStyle name="Comma 4 13" xfId="111" xr:uid="{00000000-0005-0000-0000-00005E000000}"/>
    <cellStyle name="Comma 4 14" xfId="122" xr:uid="{00000000-0005-0000-0000-00005F000000}"/>
    <cellStyle name="Comma 4 15" xfId="124" xr:uid="{00000000-0005-0000-0000-000060000000}"/>
    <cellStyle name="Comma 4 16" xfId="138" xr:uid="{00000000-0005-0000-0000-000061000000}"/>
    <cellStyle name="Comma 4 17" xfId="143" xr:uid="{00000000-0005-0000-0000-000062000000}"/>
    <cellStyle name="Comma 4 18" xfId="145" xr:uid="{00000000-0005-0000-0000-000063000000}"/>
    <cellStyle name="Comma 4 19" xfId="151" xr:uid="{00000000-0005-0000-0000-000064000000}"/>
    <cellStyle name="Comma 4 2" xfId="41" xr:uid="{00000000-0005-0000-0000-000065000000}"/>
    <cellStyle name="Comma 4 20" xfId="179" xr:uid="{00000000-0005-0000-0000-000066000000}"/>
    <cellStyle name="Comma 4 21" xfId="175" xr:uid="{00000000-0005-0000-0000-000067000000}"/>
    <cellStyle name="Comma 4 22" xfId="215" xr:uid="{00000000-0005-0000-0000-000068000000}"/>
    <cellStyle name="Comma 4 23" xfId="218" xr:uid="{00000000-0005-0000-0000-000069000000}"/>
    <cellStyle name="Comma 4 24" xfId="208" xr:uid="{00000000-0005-0000-0000-00006A000000}"/>
    <cellStyle name="Comma 4 25" xfId="217" xr:uid="{00000000-0005-0000-0000-00006B000000}"/>
    <cellStyle name="Comma 4 26" xfId="265" xr:uid="{00000000-0005-0000-0000-00006C000000}"/>
    <cellStyle name="Comma 4 27" xfId="260" xr:uid="{00000000-0005-0000-0000-00006D000000}"/>
    <cellStyle name="Comma 4 28" xfId="204" xr:uid="{00000000-0005-0000-0000-00006E000000}"/>
    <cellStyle name="Comma 4 29" xfId="279" xr:uid="{00000000-0005-0000-0000-00006F000000}"/>
    <cellStyle name="Comma 4 3" xfId="55" xr:uid="{00000000-0005-0000-0000-000070000000}"/>
    <cellStyle name="Comma 4 30" xfId="322" xr:uid="{00000000-0005-0000-0000-000071000000}"/>
    <cellStyle name="Comma 4 31" xfId="319" xr:uid="{00000000-0005-0000-0000-000072000000}"/>
    <cellStyle name="Comma 4 32" xfId="380" xr:uid="{00000000-0005-0000-0000-000073000000}"/>
    <cellStyle name="Comma 4 33" xfId="418" xr:uid="{00000000-0005-0000-0000-000074000000}"/>
    <cellStyle name="Comma 4 34" xfId="415" xr:uid="{00000000-0005-0000-0000-000075000000}"/>
    <cellStyle name="Comma 4 35" xfId="421" xr:uid="{00000000-0005-0000-0000-000076000000}"/>
    <cellStyle name="Comma 4 36" xfId="479" xr:uid="{00000000-0005-0000-0000-000077000000}"/>
    <cellStyle name="Comma 4 37" xfId="494" xr:uid="{00000000-0005-0000-0000-000078000000}"/>
    <cellStyle name="Comma 4 38" xfId="507" xr:uid="{00000000-0005-0000-0000-000079000000}"/>
    <cellStyle name="Comma 4 39" xfId="586" xr:uid="{00000000-0005-0000-0000-00007A000000}"/>
    <cellStyle name="Comma 4 4" xfId="58" xr:uid="{00000000-0005-0000-0000-00007B000000}"/>
    <cellStyle name="Comma 4 5" xfId="63" xr:uid="{00000000-0005-0000-0000-00007C000000}"/>
    <cellStyle name="Comma 4 6" xfId="71" xr:uid="{00000000-0005-0000-0000-00007D000000}"/>
    <cellStyle name="Comma 4 7" xfId="77" xr:uid="{00000000-0005-0000-0000-00007E000000}"/>
    <cellStyle name="Comma 4 8" xfId="87" xr:uid="{00000000-0005-0000-0000-00007F000000}"/>
    <cellStyle name="Comma 4 9" xfId="90" xr:uid="{00000000-0005-0000-0000-000080000000}"/>
    <cellStyle name="Comma 5" xfId="19" xr:uid="{00000000-0005-0000-0000-000081000000}"/>
    <cellStyle name="Comma 6" xfId="21" xr:uid="{00000000-0005-0000-0000-000082000000}"/>
    <cellStyle name="Comma 7" xfId="43" xr:uid="{00000000-0005-0000-0000-000083000000}"/>
    <cellStyle name="Comma 8" xfId="44" xr:uid="{00000000-0005-0000-0000-000084000000}"/>
    <cellStyle name="Comma 9" xfId="45" xr:uid="{00000000-0005-0000-0000-000085000000}"/>
    <cellStyle name="Currency 2" xfId="626" xr:uid="{00000000-0005-0000-0000-000086000000}"/>
    <cellStyle name="Currency 2 10" xfId="621" xr:uid="{00000000-0005-0000-0000-000087000000}"/>
    <cellStyle name="Currency 2 2" xfId="611" xr:uid="{00000000-0005-0000-0000-000088000000}"/>
    <cellStyle name="Currency 2 3" xfId="612" xr:uid="{00000000-0005-0000-0000-000089000000}"/>
    <cellStyle name="Currency 2 4" xfId="613" xr:uid="{00000000-0005-0000-0000-00008A000000}"/>
    <cellStyle name="Currency 2 5" xfId="614" xr:uid="{00000000-0005-0000-0000-00008B000000}"/>
    <cellStyle name="Currency 2 6" xfId="616" xr:uid="{00000000-0005-0000-0000-00008C000000}"/>
    <cellStyle name="Currency 2 7" xfId="617" xr:uid="{00000000-0005-0000-0000-00008D000000}"/>
    <cellStyle name="Currency 2 8" xfId="619" xr:uid="{00000000-0005-0000-0000-00008E000000}"/>
    <cellStyle name="Currency 2 8 2" xfId="627" xr:uid="{00000000-0005-0000-0000-00008F000000}"/>
    <cellStyle name="Currency 2 9" xfId="620" xr:uid="{00000000-0005-0000-0000-000090000000}"/>
    <cellStyle name="Currency 3" xfId="628" xr:uid="{00000000-0005-0000-0000-000091000000}"/>
    <cellStyle name="Currency 4" xfId="635" xr:uid="{00000000-0005-0000-0000-000092000000}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Normal" xfId="0" builtinId="0"/>
    <cellStyle name="Normal 10" xfId="13" xr:uid="{00000000-0005-0000-0000-0000BA010000}"/>
    <cellStyle name="Normal 11" xfId="14" xr:uid="{00000000-0005-0000-0000-0000BB010000}"/>
    <cellStyle name="Normal 12" xfId="141" xr:uid="{00000000-0005-0000-0000-0000BC010000}"/>
    <cellStyle name="Normal 13" xfId="46" xr:uid="{00000000-0005-0000-0000-0000BD010000}"/>
    <cellStyle name="Normal 14" xfId="47" xr:uid="{00000000-0005-0000-0000-0000BE010000}"/>
    <cellStyle name="Normal 15" xfId="48" xr:uid="{00000000-0005-0000-0000-0000BF010000}"/>
    <cellStyle name="Normal 16" xfId="23" xr:uid="{00000000-0005-0000-0000-0000C0010000}"/>
    <cellStyle name="Normal 17" xfId="625" xr:uid="{00000000-0005-0000-0000-0000C1010000}"/>
    <cellStyle name="Normal 18" xfId="157" xr:uid="{00000000-0005-0000-0000-0000C2010000}"/>
    <cellStyle name="Normal 19" xfId="158" xr:uid="{00000000-0005-0000-0000-0000C3010000}"/>
    <cellStyle name="Normal 2" xfId="1" xr:uid="{00000000-0005-0000-0000-0000C4010000}"/>
    <cellStyle name="Normal 2 10" xfId="39" xr:uid="{00000000-0005-0000-0000-0000C5010000}"/>
    <cellStyle name="Normal 2 11" xfId="40" xr:uid="{00000000-0005-0000-0000-0000C6010000}"/>
    <cellStyle name="Normal 2 12" xfId="42" xr:uid="{00000000-0005-0000-0000-0000C7010000}"/>
    <cellStyle name="Normal 2 13" xfId="29" xr:uid="{00000000-0005-0000-0000-0000C8010000}"/>
    <cellStyle name="Normal 2 13 10" xfId="286" xr:uid="{00000000-0005-0000-0000-0000C9010000}"/>
    <cellStyle name="Normal 2 13 11" xfId="295" xr:uid="{00000000-0005-0000-0000-0000CA010000}"/>
    <cellStyle name="Normal 2 13 12" xfId="303" xr:uid="{00000000-0005-0000-0000-0000CB010000}"/>
    <cellStyle name="Normal 2 13 13" xfId="327" xr:uid="{00000000-0005-0000-0000-0000CC010000}"/>
    <cellStyle name="Normal 2 13 14" xfId="361" xr:uid="{00000000-0005-0000-0000-0000CD010000}"/>
    <cellStyle name="Normal 2 13 15" xfId="360" xr:uid="{00000000-0005-0000-0000-0000CE010000}"/>
    <cellStyle name="Normal 2 13 16" xfId="423" xr:uid="{00000000-0005-0000-0000-0000CF010000}"/>
    <cellStyle name="Normal 2 13 17" xfId="453" xr:uid="{00000000-0005-0000-0000-0000D0010000}"/>
    <cellStyle name="Normal 2 13 18" xfId="463" xr:uid="{00000000-0005-0000-0000-0000D1010000}"/>
    <cellStyle name="Normal 2 13 19" xfId="510" xr:uid="{00000000-0005-0000-0000-0000D2010000}"/>
    <cellStyle name="Normal 2 13 2" xfId="152" xr:uid="{00000000-0005-0000-0000-0000D3010000}"/>
    <cellStyle name="Normal 2 13 20" xfId="536" xr:uid="{00000000-0005-0000-0000-0000D4010000}"/>
    <cellStyle name="Normal 2 13 21" xfId="559" xr:uid="{00000000-0005-0000-0000-0000D5010000}"/>
    <cellStyle name="Normal 2 13 22" xfId="587" xr:uid="{00000000-0005-0000-0000-0000D6010000}"/>
    <cellStyle name="Normal 2 13 3" xfId="182" xr:uid="{00000000-0005-0000-0000-0000D7010000}"/>
    <cellStyle name="Normal 2 13 4" xfId="194" xr:uid="{00000000-0005-0000-0000-0000D8010000}"/>
    <cellStyle name="Normal 2 13 5" xfId="223" xr:uid="{00000000-0005-0000-0000-0000D9010000}"/>
    <cellStyle name="Normal 2 13 6" xfId="236" xr:uid="{00000000-0005-0000-0000-0000DA010000}"/>
    <cellStyle name="Normal 2 13 7" xfId="248" xr:uid="{00000000-0005-0000-0000-0000DB010000}"/>
    <cellStyle name="Normal 2 13 8" xfId="262" xr:uid="{00000000-0005-0000-0000-0000DC010000}"/>
    <cellStyle name="Normal 2 13 9" xfId="276" xr:uid="{00000000-0005-0000-0000-0000DD010000}"/>
    <cellStyle name="Normal 2 14" xfId="36" xr:uid="{00000000-0005-0000-0000-0000DE010000}"/>
    <cellStyle name="Normal 2 14 10" xfId="288" xr:uid="{00000000-0005-0000-0000-0000DF010000}"/>
    <cellStyle name="Normal 2 14 11" xfId="297" xr:uid="{00000000-0005-0000-0000-0000E0010000}"/>
    <cellStyle name="Normal 2 14 12" xfId="305" xr:uid="{00000000-0005-0000-0000-0000E1010000}"/>
    <cellStyle name="Normal 2 14 13" xfId="329" xr:uid="{00000000-0005-0000-0000-0000E2010000}"/>
    <cellStyle name="Normal 2 14 14" xfId="363" xr:uid="{00000000-0005-0000-0000-0000E3010000}"/>
    <cellStyle name="Normal 2 14 15" xfId="386" xr:uid="{00000000-0005-0000-0000-0000E4010000}"/>
    <cellStyle name="Normal 2 14 16" xfId="425" xr:uid="{00000000-0005-0000-0000-0000E5010000}"/>
    <cellStyle name="Normal 2 14 17" xfId="426" xr:uid="{00000000-0005-0000-0000-0000E6010000}"/>
    <cellStyle name="Normal 2 14 18" xfId="439" xr:uid="{00000000-0005-0000-0000-0000E7010000}"/>
    <cellStyle name="Normal 2 14 19" xfId="512" xr:uid="{00000000-0005-0000-0000-0000E8010000}"/>
    <cellStyle name="Normal 2 14 2" xfId="154" xr:uid="{00000000-0005-0000-0000-0000E9010000}"/>
    <cellStyle name="Normal 2 14 20" xfId="513" xr:uid="{00000000-0005-0000-0000-0000EA010000}"/>
    <cellStyle name="Normal 2 14 21" xfId="509" xr:uid="{00000000-0005-0000-0000-0000EB010000}"/>
    <cellStyle name="Normal 2 14 22" xfId="589" xr:uid="{00000000-0005-0000-0000-0000EC010000}"/>
    <cellStyle name="Normal 2 14 3" xfId="184" xr:uid="{00000000-0005-0000-0000-0000ED010000}"/>
    <cellStyle name="Normal 2 14 4" xfId="196" xr:uid="{00000000-0005-0000-0000-0000EE010000}"/>
    <cellStyle name="Normal 2 14 5" xfId="225" xr:uid="{00000000-0005-0000-0000-0000EF010000}"/>
    <cellStyle name="Normal 2 14 6" xfId="238" xr:uid="{00000000-0005-0000-0000-0000F0010000}"/>
    <cellStyle name="Normal 2 14 7" xfId="250" xr:uid="{00000000-0005-0000-0000-0000F1010000}"/>
    <cellStyle name="Normal 2 14 8" xfId="264" xr:uid="{00000000-0005-0000-0000-0000F2010000}"/>
    <cellStyle name="Normal 2 14 9" xfId="278" xr:uid="{00000000-0005-0000-0000-0000F3010000}"/>
    <cellStyle name="Normal 2 15" xfId="57" xr:uid="{00000000-0005-0000-0000-0000F4010000}"/>
    <cellStyle name="Normal 2 15 10" xfId="289" xr:uid="{00000000-0005-0000-0000-0000F5010000}"/>
    <cellStyle name="Normal 2 15 11" xfId="298" xr:uid="{00000000-0005-0000-0000-0000F6010000}"/>
    <cellStyle name="Normal 2 15 12" xfId="306" xr:uid="{00000000-0005-0000-0000-0000F7010000}"/>
    <cellStyle name="Normal 2 15 13" xfId="330" xr:uid="{00000000-0005-0000-0000-0000F8010000}"/>
    <cellStyle name="Normal 2 15 14" xfId="365" xr:uid="{00000000-0005-0000-0000-0000F9010000}"/>
    <cellStyle name="Normal 2 15 15" xfId="387" xr:uid="{00000000-0005-0000-0000-0000FA010000}"/>
    <cellStyle name="Normal 2 15 16" xfId="428" xr:uid="{00000000-0005-0000-0000-0000FB010000}"/>
    <cellStyle name="Normal 2 15 17" xfId="455" xr:uid="{00000000-0005-0000-0000-0000FC010000}"/>
    <cellStyle name="Normal 2 15 18" xfId="482" xr:uid="{00000000-0005-0000-0000-0000FD010000}"/>
    <cellStyle name="Normal 2 15 19" xfId="514" xr:uid="{00000000-0005-0000-0000-0000FE010000}"/>
    <cellStyle name="Normal 2 15 2" xfId="161" xr:uid="{00000000-0005-0000-0000-0000FF010000}"/>
    <cellStyle name="Normal 2 15 20" xfId="538" xr:uid="{00000000-0005-0000-0000-000000020000}"/>
    <cellStyle name="Normal 2 15 21" xfId="561" xr:uid="{00000000-0005-0000-0000-000001020000}"/>
    <cellStyle name="Normal 2 15 22" xfId="590" xr:uid="{00000000-0005-0000-0000-000002020000}"/>
    <cellStyle name="Normal 2 15 3" xfId="187" xr:uid="{00000000-0005-0000-0000-000003020000}"/>
    <cellStyle name="Normal 2 15 4" xfId="199" xr:uid="{00000000-0005-0000-0000-000004020000}"/>
    <cellStyle name="Normal 2 15 5" xfId="230" xr:uid="{00000000-0005-0000-0000-000005020000}"/>
    <cellStyle name="Normal 2 15 6" xfId="242" xr:uid="{00000000-0005-0000-0000-000006020000}"/>
    <cellStyle name="Normal 2 15 7" xfId="254" xr:uid="{00000000-0005-0000-0000-000007020000}"/>
    <cellStyle name="Normal 2 15 8" xfId="269" xr:uid="{00000000-0005-0000-0000-000008020000}"/>
    <cellStyle name="Normal 2 15 9" xfId="280" xr:uid="{00000000-0005-0000-0000-000009020000}"/>
    <cellStyle name="Normal 2 16" xfId="64" xr:uid="{00000000-0005-0000-0000-00000A020000}"/>
    <cellStyle name="Normal 2 16 10" xfId="291" xr:uid="{00000000-0005-0000-0000-00000B020000}"/>
    <cellStyle name="Normal 2 16 11" xfId="300" xr:uid="{00000000-0005-0000-0000-00000C020000}"/>
    <cellStyle name="Normal 2 16 12" xfId="308" xr:uid="{00000000-0005-0000-0000-00000D020000}"/>
    <cellStyle name="Normal 2 16 13" xfId="332" xr:uid="{00000000-0005-0000-0000-00000E020000}"/>
    <cellStyle name="Normal 2 16 14" xfId="367" xr:uid="{00000000-0005-0000-0000-00000F020000}"/>
    <cellStyle name="Normal 2 16 15" xfId="389" xr:uid="{00000000-0005-0000-0000-000010020000}"/>
    <cellStyle name="Normal 2 16 16" xfId="430" xr:uid="{00000000-0005-0000-0000-000011020000}"/>
    <cellStyle name="Normal 2 16 17" xfId="457" xr:uid="{00000000-0005-0000-0000-000012020000}"/>
    <cellStyle name="Normal 2 16 18" xfId="484" xr:uid="{00000000-0005-0000-0000-000013020000}"/>
    <cellStyle name="Normal 2 16 19" xfId="516" xr:uid="{00000000-0005-0000-0000-000014020000}"/>
    <cellStyle name="Normal 2 16 2" xfId="163" xr:uid="{00000000-0005-0000-0000-000015020000}"/>
    <cellStyle name="Normal 2 16 20" xfId="540" xr:uid="{00000000-0005-0000-0000-000016020000}"/>
    <cellStyle name="Normal 2 16 21" xfId="563" xr:uid="{00000000-0005-0000-0000-000017020000}"/>
    <cellStyle name="Normal 2 16 22" xfId="592" xr:uid="{00000000-0005-0000-0000-000018020000}"/>
    <cellStyle name="Normal 2 16 3" xfId="189" xr:uid="{00000000-0005-0000-0000-000019020000}"/>
    <cellStyle name="Normal 2 16 4" xfId="201" xr:uid="{00000000-0005-0000-0000-00001A020000}"/>
    <cellStyle name="Normal 2 16 5" xfId="232" xr:uid="{00000000-0005-0000-0000-00001B020000}"/>
    <cellStyle name="Normal 2 16 6" xfId="244" xr:uid="{00000000-0005-0000-0000-00001C020000}"/>
    <cellStyle name="Normal 2 16 7" xfId="256" xr:uid="{00000000-0005-0000-0000-00001D020000}"/>
    <cellStyle name="Normal 2 16 8" xfId="271" xr:uid="{00000000-0005-0000-0000-00001E020000}"/>
    <cellStyle name="Normal 2 16 9" xfId="282" xr:uid="{00000000-0005-0000-0000-00001F020000}"/>
    <cellStyle name="Normal 2 17" xfId="73" xr:uid="{00000000-0005-0000-0000-000020020000}"/>
    <cellStyle name="Normal 2 17 10" xfId="292" xr:uid="{00000000-0005-0000-0000-000021020000}"/>
    <cellStyle name="Normal 2 17 11" xfId="301" xr:uid="{00000000-0005-0000-0000-000022020000}"/>
    <cellStyle name="Normal 2 17 12" xfId="309" xr:uid="{00000000-0005-0000-0000-000023020000}"/>
    <cellStyle name="Normal 2 17 13" xfId="333" xr:uid="{00000000-0005-0000-0000-000024020000}"/>
    <cellStyle name="Normal 2 17 14" xfId="368" xr:uid="{00000000-0005-0000-0000-000025020000}"/>
    <cellStyle name="Normal 2 17 15" xfId="390" xr:uid="{00000000-0005-0000-0000-000026020000}"/>
    <cellStyle name="Normal 2 17 16" xfId="431" xr:uid="{00000000-0005-0000-0000-000027020000}"/>
    <cellStyle name="Normal 2 17 17" xfId="459" xr:uid="{00000000-0005-0000-0000-000028020000}"/>
    <cellStyle name="Normal 2 17 18" xfId="485" xr:uid="{00000000-0005-0000-0000-000029020000}"/>
    <cellStyle name="Normal 2 17 19" xfId="517" xr:uid="{00000000-0005-0000-0000-00002A020000}"/>
    <cellStyle name="Normal 2 17 2" xfId="165" xr:uid="{00000000-0005-0000-0000-00002B020000}"/>
    <cellStyle name="Normal 2 17 20" xfId="541" xr:uid="{00000000-0005-0000-0000-00002C020000}"/>
    <cellStyle name="Normal 2 17 21" xfId="564" xr:uid="{00000000-0005-0000-0000-00002D020000}"/>
    <cellStyle name="Normal 2 17 22" xfId="593" xr:uid="{00000000-0005-0000-0000-00002E020000}"/>
    <cellStyle name="Normal 2 17 3" xfId="190" xr:uid="{00000000-0005-0000-0000-00002F020000}"/>
    <cellStyle name="Normal 2 17 4" xfId="202" xr:uid="{00000000-0005-0000-0000-000030020000}"/>
    <cellStyle name="Normal 2 17 5" xfId="233" xr:uid="{00000000-0005-0000-0000-000031020000}"/>
    <cellStyle name="Normal 2 17 6" xfId="245" xr:uid="{00000000-0005-0000-0000-000032020000}"/>
    <cellStyle name="Normal 2 17 7" xfId="257" xr:uid="{00000000-0005-0000-0000-000033020000}"/>
    <cellStyle name="Normal 2 17 8" xfId="272" xr:uid="{00000000-0005-0000-0000-000034020000}"/>
    <cellStyle name="Normal 2 17 9" xfId="283" xr:uid="{00000000-0005-0000-0000-000035020000}"/>
    <cellStyle name="Normal 2 18" xfId="67" xr:uid="{00000000-0005-0000-0000-000036020000}"/>
    <cellStyle name="Normal 2 18 10" xfId="294" xr:uid="{00000000-0005-0000-0000-000037020000}"/>
    <cellStyle name="Normal 2 18 11" xfId="302" xr:uid="{00000000-0005-0000-0000-000038020000}"/>
    <cellStyle name="Normal 2 18 12" xfId="310" xr:uid="{00000000-0005-0000-0000-000039020000}"/>
    <cellStyle name="Normal 2 18 13" xfId="335" xr:uid="{00000000-0005-0000-0000-00003A020000}"/>
    <cellStyle name="Normal 2 18 14" xfId="369" xr:uid="{00000000-0005-0000-0000-00003B020000}"/>
    <cellStyle name="Normal 2 18 15" xfId="391" xr:uid="{00000000-0005-0000-0000-00003C020000}"/>
    <cellStyle name="Normal 2 18 16" xfId="433" xr:uid="{00000000-0005-0000-0000-00003D020000}"/>
    <cellStyle name="Normal 2 18 17" xfId="460" xr:uid="{00000000-0005-0000-0000-00003E020000}"/>
    <cellStyle name="Normal 2 18 18" xfId="486" xr:uid="{00000000-0005-0000-0000-00003F020000}"/>
    <cellStyle name="Normal 2 18 19" xfId="519" xr:uid="{00000000-0005-0000-0000-000040020000}"/>
    <cellStyle name="Normal 2 18 2" xfId="167" xr:uid="{00000000-0005-0000-0000-000041020000}"/>
    <cellStyle name="Normal 2 18 20" xfId="543" xr:uid="{00000000-0005-0000-0000-000042020000}"/>
    <cellStyle name="Normal 2 18 21" xfId="565" xr:uid="{00000000-0005-0000-0000-000043020000}"/>
    <cellStyle name="Normal 2 18 22" xfId="594" xr:uid="{00000000-0005-0000-0000-000044020000}"/>
    <cellStyle name="Normal 2 18 3" xfId="192" xr:uid="{00000000-0005-0000-0000-000045020000}"/>
    <cellStyle name="Normal 2 18 4" xfId="203" xr:uid="{00000000-0005-0000-0000-000046020000}"/>
    <cellStyle name="Normal 2 18 5" xfId="235" xr:uid="{00000000-0005-0000-0000-000047020000}"/>
    <cellStyle name="Normal 2 18 6" xfId="246" xr:uid="{00000000-0005-0000-0000-000048020000}"/>
    <cellStyle name="Normal 2 18 7" xfId="258" xr:uid="{00000000-0005-0000-0000-000049020000}"/>
    <cellStyle name="Normal 2 18 8" xfId="273" xr:uid="{00000000-0005-0000-0000-00004A020000}"/>
    <cellStyle name="Normal 2 18 9" xfId="285" xr:uid="{00000000-0005-0000-0000-00004B020000}"/>
    <cellStyle name="Normal 2 19" xfId="78" xr:uid="{00000000-0005-0000-0000-00004C020000}"/>
    <cellStyle name="Normal 2 19 10" xfId="566" xr:uid="{00000000-0005-0000-0000-00004D020000}"/>
    <cellStyle name="Normal 2 19 11" xfId="595" xr:uid="{00000000-0005-0000-0000-00004E020000}"/>
    <cellStyle name="Normal 2 19 2" xfId="336" xr:uid="{00000000-0005-0000-0000-00004F020000}"/>
    <cellStyle name="Normal 2 19 3" xfId="370" xr:uid="{00000000-0005-0000-0000-000050020000}"/>
    <cellStyle name="Normal 2 19 4" xfId="392" xr:uid="{00000000-0005-0000-0000-000051020000}"/>
    <cellStyle name="Normal 2 19 5" xfId="434" xr:uid="{00000000-0005-0000-0000-000052020000}"/>
    <cellStyle name="Normal 2 19 6" xfId="461" xr:uid="{00000000-0005-0000-0000-000053020000}"/>
    <cellStyle name="Normal 2 19 7" xfId="487" xr:uid="{00000000-0005-0000-0000-000054020000}"/>
    <cellStyle name="Normal 2 19 8" xfId="520" xr:uid="{00000000-0005-0000-0000-000055020000}"/>
    <cellStyle name="Normal 2 19 9" xfId="544" xr:uid="{00000000-0005-0000-0000-000056020000}"/>
    <cellStyle name="Normal 2 2" xfId="4" xr:uid="{00000000-0005-0000-0000-000057020000}"/>
    <cellStyle name="Normal 2 2 10" xfId="81" xr:uid="{00000000-0005-0000-0000-000058020000}"/>
    <cellStyle name="Normal 2 2 11" xfId="89" xr:uid="{00000000-0005-0000-0000-000059020000}"/>
    <cellStyle name="Normal 2 2 12" xfId="80" xr:uid="{00000000-0005-0000-0000-00005A020000}"/>
    <cellStyle name="Normal 2 2 13" xfId="101" xr:uid="{00000000-0005-0000-0000-00005B020000}"/>
    <cellStyle name="Normal 2 2 14" xfId="99" xr:uid="{00000000-0005-0000-0000-00005C020000}"/>
    <cellStyle name="Normal 2 2 15" xfId="114" xr:uid="{00000000-0005-0000-0000-00005D020000}"/>
    <cellStyle name="Normal 2 2 16" xfId="116" xr:uid="{00000000-0005-0000-0000-00005E020000}"/>
    <cellStyle name="Normal 2 2 17" xfId="128" xr:uid="{00000000-0005-0000-0000-00005F020000}"/>
    <cellStyle name="Normal 2 2 18" xfId="131" xr:uid="{00000000-0005-0000-0000-000060020000}"/>
    <cellStyle name="Normal 2 2 19" xfId="142" xr:uid="{00000000-0005-0000-0000-000061020000}"/>
    <cellStyle name="Normal 2 2 2" xfId="9" xr:uid="{00000000-0005-0000-0000-000062020000}"/>
    <cellStyle name="Normal 2 2 20" xfId="147" xr:uid="{00000000-0005-0000-0000-000063020000}"/>
    <cellStyle name="Normal 2 2 21" xfId="169" xr:uid="{00000000-0005-0000-0000-000064020000}"/>
    <cellStyle name="Normal 2 2 22" xfId="174" xr:uid="{00000000-0005-0000-0000-000065020000}"/>
    <cellStyle name="Normal 2 2 23" xfId="181" xr:uid="{00000000-0005-0000-0000-000066020000}"/>
    <cellStyle name="Normal 2 2 24" xfId="229" xr:uid="{00000000-0005-0000-0000-000067020000}"/>
    <cellStyle name="Normal 2 2 25" xfId="241" xr:uid="{00000000-0005-0000-0000-000068020000}"/>
    <cellStyle name="Normal 2 2 26" xfId="210" xr:uid="{00000000-0005-0000-0000-000069020000}"/>
    <cellStyle name="Normal 2 2 27" xfId="220" xr:uid="{00000000-0005-0000-0000-00006A020000}"/>
    <cellStyle name="Normal 2 2 28" xfId="239" xr:uid="{00000000-0005-0000-0000-00006B020000}"/>
    <cellStyle name="Normal 2 2 29" xfId="274" xr:uid="{00000000-0005-0000-0000-00006C020000}"/>
    <cellStyle name="Normal 2 2 3" xfId="31" xr:uid="{00000000-0005-0000-0000-00006D020000}"/>
    <cellStyle name="Normal 2 2 30" xfId="275" xr:uid="{00000000-0005-0000-0000-00006E020000}"/>
    <cellStyle name="Normal 2 2 31" xfId="312" xr:uid="{00000000-0005-0000-0000-00006F020000}"/>
    <cellStyle name="Normal 2 2 32" xfId="318" xr:uid="{00000000-0005-0000-0000-000070020000}"/>
    <cellStyle name="Normal 2 2 33" xfId="317" xr:uid="{00000000-0005-0000-0000-000071020000}"/>
    <cellStyle name="Normal 2 2 34" xfId="408" xr:uid="{00000000-0005-0000-0000-000072020000}"/>
    <cellStyle name="Normal 2 2 35" xfId="414" xr:uid="{00000000-0005-0000-0000-000073020000}"/>
    <cellStyle name="Normal 2 2 36" xfId="427" xr:uid="{00000000-0005-0000-0000-000074020000}"/>
    <cellStyle name="Normal 2 2 37" xfId="419" xr:uid="{00000000-0005-0000-0000-000075020000}"/>
    <cellStyle name="Normal 2 2 38" xfId="497" xr:uid="{00000000-0005-0000-0000-000076020000}"/>
    <cellStyle name="Normal 2 2 39" xfId="508" xr:uid="{00000000-0005-0000-0000-000077020000}"/>
    <cellStyle name="Normal 2 2 4" xfId="34" xr:uid="{00000000-0005-0000-0000-000078020000}"/>
    <cellStyle name="Normal 2 2 40" xfId="582" xr:uid="{00000000-0005-0000-0000-000079020000}"/>
    <cellStyle name="Normal 2 2 41" xfId="26" xr:uid="{00000000-0005-0000-0000-00007A020000}"/>
    <cellStyle name="Normal 2 2 42" xfId="938" xr:uid="{00000000-0005-0000-0000-00007B020000}"/>
    <cellStyle name="Normal 2 2 5" xfId="35" xr:uid="{00000000-0005-0000-0000-00007C020000}"/>
    <cellStyle name="Normal 2 2 6" xfId="59" xr:uid="{00000000-0005-0000-0000-00007D020000}"/>
    <cellStyle name="Normal 2 2 7" xfId="65" xr:uid="{00000000-0005-0000-0000-00007E020000}"/>
    <cellStyle name="Normal 2 2 8" xfId="72" xr:uid="{00000000-0005-0000-0000-00007F020000}"/>
    <cellStyle name="Normal 2 2 9" xfId="74" xr:uid="{00000000-0005-0000-0000-000080020000}"/>
    <cellStyle name="Normal 2 20" xfId="86" xr:uid="{00000000-0005-0000-0000-000081020000}"/>
    <cellStyle name="Normal 2 20 10" xfId="567" xr:uid="{00000000-0005-0000-0000-000082020000}"/>
    <cellStyle name="Normal 2 20 11" xfId="596" xr:uid="{00000000-0005-0000-0000-000083020000}"/>
    <cellStyle name="Normal 2 20 2" xfId="337" xr:uid="{00000000-0005-0000-0000-000084020000}"/>
    <cellStyle name="Normal 2 20 3" xfId="371" xr:uid="{00000000-0005-0000-0000-000085020000}"/>
    <cellStyle name="Normal 2 20 4" xfId="393" xr:uid="{00000000-0005-0000-0000-000086020000}"/>
    <cellStyle name="Normal 2 20 5" xfId="435" xr:uid="{00000000-0005-0000-0000-000087020000}"/>
    <cellStyle name="Normal 2 20 6" xfId="462" xr:uid="{00000000-0005-0000-0000-000088020000}"/>
    <cellStyle name="Normal 2 20 7" xfId="488" xr:uid="{00000000-0005-0000-0000-000089020000}"/>
    <cellStyle name="Normal 2 20 8" xfId="521" xr:uid="{00000000-0005-0000-0000-00008A020000}"/>
    <cellStyle name="Normal 2 20 9" xfId="545" xr:uid="{00000000-0005-0000-0000-00008B020000}"/>
    <cellStyle name="Normal 2 21" xfId="93" xr:uid="{00000000-0005-0000-0000-00008C020000}"/>
    <cellStyle name="Normal 2 21 10" xfId="568" xr:uid="{00000000-0005-0000-0000-00008D020000}"/>
    <cellStyle name="Normal 2 21 11" xfId="597" xr:uid="{00000000-0005-0000-0000-00008E020000}"/>
    <cellStyle name="Normal 2 21 2" xfId="339" xr:uid="{00000000-0005-0000-0000-00008F020000}"/>
    <cellStyle name="Normal 2 21 3" xfId="372" xr:uid="{00000000-0005-0000-0000-000090020000}"/>
    <cellStyle name="Normal 2 21 4" xfId="394" xr:uid="{00000000-0005-0000-0000-000091020000}"/>
    <cellStyle name="Normal 2 21 5" xfId="437" xr:uid="{00000000-0005-0000-0000-000092020000}"/>
    <cellStyle name="Normal 2 21 6" xfId="464" xr:uid="{00000000-0005-0000-0000-000093020000}"/>
    <cellStyle name="Normal 2 21 7" xfId="489" xr:uid="{00000000-0005-0000-0000-000094020000}"/>
    <cellStyle name="Normal 2 21 8" xfId="523" xr:uid="{00000000-0005-0000-0000-000095020000}"/>
    <cellStyle name="Normal 2 21 9" xfId="547" xr:uid="{00000000-0005-0000-0000-000096020000}"/>
    <cellStyle name="Normal 2 22" xfId="98" xr:uid="{00000000-0005-0000-0000-000097020000}"/>
    <cellStyle name="Normal 2 22 10" xfId="569" xr:uid="{00000000-0005-0000-0000-000098020000}"/>
    <cellStyle name="Normal 2 22 11" xfId="598" xr:uid="{00000000-0005-0000-0000-000099020000}"/>
    <cellStyle name="Normal 2 22 2" xfId="340" xr:uid="{00000000-0005-0000-0000-00009A020000}"/>
    <cellStyle name="Normal 2 22 3" xfId="373" xr:uid="{00000000-0005-0000-0000-00009B020000}"/>
    <cellStyle name="Normal 2 22 4" xfId="395" xr:uid="{00000000-0005-0000-0000-00009C020000}"/>
    <cellStyle name="Normal 2 22 5" xfId="438" xr:uid="{00000000-0005-0000-0000-00009D020000}"/>
    <cellStyle name="Normal 2 22 6" xfId="465" xr:uid="{00000000-0005-0000-0000-00009E020000}"/>
    <cellStyle name="Normal 2 22 7" xfId="490" xr:uid="{00000000-0005-0000-0000-00009F020000}"/>
    <cellStyle name="Normal 2 22 8" xfId="524" xr:uid="{00000000-0005-0000-0000-0000A0020000}"/>
    <cellStyle name="Normal 2 22 9" xfId="548" xr:uid="{00000000-0005-0000-0000-0000A1020000}"/>
    <cellStyle name="Normal 2 23" xfId="106" xr:uid="{00000000-0005-0000-0000-0000A2020000}"/>
    <cellStyle name="Normal 2 23 10" xfId="570" xr:uid="{00000000-0005-0000-0000-0000A3020000}"/>
    <cellStyle name="Normal 2 23 11" xfId="599" xr:uid="{00000000-0005-0000-0000-0000A4020000}"/>
    <cellStyle name="Normal 2 23 2" xfId="342" xr:uid="{00000000-0005-0000-0000-0000A5020000}"/>
    <cellStyle name="Normal 2 23 3" xfId="374" xr:uid="{00000000-0005-0000-0000-0000A6020000}"/>
    <cellStyle name="Normal 2 23 4" xfId="396" xr:uid="{00000000-0005-0000-0000-0000A7020000}"/>
    <cellStyle name="Normal 2 23 5" xfId="440" xr:uid="{00000000-0005-0000-0000-0000A8020000}"/>
    <cellStyle name="Normal 2 23 6" xfId="466" xr:uid="{00000000-0005-0000-0000-0000A9020000}"/>
    <cellStyle name="Normal 2 23 7" xfId="492" xr:uid="{00000000-0005-0000-0000-0000AA020000}"/>
    <cellStyle name="Normal 2 23 8" xfId="525" xr:uid="{00000000-0005-0000-0000-0000AB020000}"/>
    <cellStyle name="Normal 2 23 9" xfId="549" xr:uid="{00000000-0005-0000-0000-0000AC020000}"/>
    <cellStyle name="Normal 2 24" xfId="112" xr:uid="{00000000-0005-0000-0000-0000AD020000}"/>
    <cellStyle name="Normal 2 24 10" xfId="571" xr:uid="{00000000-0005-0000-0000-0000AE020000}"/>
    <cellStyle name="Normal 2 24 11" xfId="600" xr:uid="{00000000-0005-0000-0000-0000AF020000}"/>
    <cellStyle name="Normal 2 24 2" xfId="343" xr:uid="{00000000-0005-0000-0000-0000B0020000}"/>
    <cellStyle name="Normal 2 24 3" xfId="375" xr:uid="{00000000-0005-0000-0000-0000B1020000}"/>
    <cellStyle name="Normal 2 24 4" xfId="397" xr:uid="{00000000-0005-0000-0000-0000B2020000}"/>
    <cellStyle name="Normal 2 24 5" xfId="441" xr:uid="{00000000-0005-0000-0000-0000B3020000}"/>
    <cellStyle name="Normal 2 24 6" xfId="467" xr:uid="{00000000-0005-0000-0000-0000B4020000}"/>
    <cellStyle name="Normal 2 24 7" xfId="493" xr:uid="{00000000-0005-0000-0000-0000B5020000}"/>
    <cellStyle name="Normal 2 24 8" xfId="526" xr:uid="{00000000-0005-0000-0000-0000B6020000}"/>
    <cellStyle name="Normal 2 24 9" xfId="550" xr:uid="{00000000-0005-0000-0000-0000B7020000}"/>
    <cellStyle name="Normal 2 25" xfId="113" xr:uid="{00000000-0005-0000-0000-0000B8020000}"/>
    <cellStyle name="Normal 2 25 10" xfId="572" xr:uid="{00000000-0005-0000-0000-0000B9020000}"/>
    <cellStyle name="Normal 2 25 11" xfId="601" xr:uid="{00000000-0005-0000-0000-0000BA020000}"/>
    <cellStyle name="Normal 2 25 2" xfId="345" xr:uid="{00000000-0005-0000-0000-0000BB020000}"/>
    <cellStyle name="Normal 2 25 3" xfId="376" xr:uid="{00000000-0005-0000-0000-0000BC020000}"/>
    <cellStyle name="Normal 2 25 4" xfId="398" xr:uid="{00000000-0005-0000-0000-0000BD020000}"/>
    <cellStyle name="Normal 2 25 5" xfId="442" xr:uid="{00000000-0005-0000-0000-0000BE020000}"/>
    <cellStyle name="Normal 2 25 6" xfId="468" xr:uid="{00000000-0005-0000-0000-0000BF020000}"/>
    <cellStyle name="Normal 2 25 7" xfId="495" xr:uid="{00000000-0005-0000-0000-0000C0020000}"/>
    <cellStyle name="Normal 2 25 8" xfId="527" xr:uid="{00000000-0005-0000-0000-0000C1020000}"/>
    <cellStyle name="Normal 2 25 9" xfId="551" xr:uid="{00000000-0005-0000-0000-0000C2020000}"/>
    <cellStyle name="Normal 2 26" xfId="126" xr:uid="{00000000-0005-0000-0000-0000C3020000}"/>
    <cellStyle name="Normal 2 26 10" xfId="573" xr:uid="{00000000-0005-0000-0000-0000C4020000}"/>
    <cellStyle name="Normal 2 26 11" xfId="602" xr:uid="{00000000-0005-0000-0000-0000C5020000}"/>
    <cellStyle name="Normal 2 26 2" xfId="346" xr:uid="{00000000-0005-0000-0000-0000C6020000}"/>
    <cellStyle name="Normal 2 26 3" xfId="377" xr:uid="{00000000-0005-0000-0000-0000C7020000}"/>
    <cellStyle name="Normal 2 26 4" xfId="399" xr:uid="{00000000-0005-0000-0000-0000C8020000}"/>
    <cellStyle name="Normal 2 26 5" xfId="443" xr:uid="{00000000-0005-0000-0000-0000C9020000}"/>
    <cellStyle name="Normal 2 26 6" xfId="469" xr:uid="{00000000-0005-0000-0000-0000CA020000}"/>
    <cellStyle name="Normal 2 26 7" xfId="496" xr:uid="{00000000-0005-0000-0000-0000CB020000}"/>
    <cellStyle name="Normal 2 26 8" xfId="528" xr:uid="{00000000-0005-0000-0000-0000CC020000}"/>
    <cellStyle name="Normal 2 26 9" xfId="552" xr:uid="{00000000-0005-0000-0000-0000CD020000}"/>
    <cellStyle name="Normal 2 27" xfId="127" xr:uid="{00000000-0005-0000-0000-0000CE020000}"/>
    <cellStyle name="Normal 2 27 10" xfId="574" xr:uid="{00000000-0005-0000-0000-0000CF020000}"/>
    <cellStyle name="Normal 2 27 11" xfId="603" xr:uid="{00000000-0005-0000-0000-0000D0020000}"/>
    <cellStyle name="Normal 2 27 2" xfId="348" xr:uid="{00000000-0005-0000-0000-0000D1020000}"/>
    <cellStyle name="Normal 2 27 3" xfId="378" xr:uid="{00000000-0005-0000-0000-0000D2020000}"/>
    <cellStyle name="Normal 2 27 4" xfId="400" xr:uid="{00000000-0005-0000-0000-0000D3020000}"/>
    <cellStyle name="Normal 2 27 5" xfId="445" xr:uid="{00000000-0005-0000-0000-0000D4020000}"/>
    <cellStyle name="Normal 2 27 6" xfId="470" xr:uid="{00000000-0005-0000-0000-0000D5020000}"/>
    <cellStyle name="Normal 2 27 7" xfId="498" xr:uid="{00000000-0005-0000-0000-0000D6020000}"/>
    <cellStyle name="Normal 2 27 8" xfId="529" xr:uid="{00000000-0005-0000-0000-0000D7020000}"/>
    <cellStyle name="Normal 2 27 9" xfId="553" xr:uid="{00000000-0005-0000-0000-0000D8020000}"/>
    <cellStyle name="Normal 2 28" xfId="135" xr:uid="{00000000-0005-0000-0000-0000D9020000}"/>
    <cellStyle name="Normal 2 28 10" xfId="575" xr:uid="{00000000-0005-0000-0000-0000DA020000}"/>
    <cellStyle name="Normal 2 28 11" xfId="604" xr:uid="{00000000-0005-0000-0000-0000DB020000}"/>
    <cellStyle name="Normal 2 28 2" xfId="350" xr:uid="{00000000-0005-0000-0000-0000DC020000}"/>
    <cellStyle name="Normal 2 28 3" xfId="379" xr:uid="{00000000-0005-0000-0000-0000DD020000}"/>
    <cellStyle name="Normal 2 28 4" xfId="401" xr:uid="{00000000-0005-0000-0000-0000DE020000}"/>
    <cellStyle name="Normal 2 28 5" xfId="446" xr:uid="{00000000-0005-0000-0000-0000DF020000}"/>
    <cellStyle name="Normal 2 28 6" xfId="472" xr:uid="{00000000-0005-0000-0000-0000E0020000}"/>
    <cellStyle name="Normal 2 28 7" xfId="499" xr:uid="{00000000-0005-0000-0000-0000E1020000}"/>
    <cellStyle name="Normal 2 28 8" xfId="530" xr:uid="{00000000-0005-0000-0000-0000E2020000}"/>
    <cellStyle name="Normal 2 28 9" xfId="554" xr:uid="{00000000-0005-0000-0000-0000E3020000}"/>
    <cellStyle name="Normal 2 29" xfId="146" xr:uid="{00000000-0005-0000-0000-0000E4020000}"/>
    <cellStyle name="Normal 2 29 10" xfId="576" xr:uid="{00000000-0005-0000-0000-0000E5020000}"/>
    <cellStyle name="Normal 2 29 11" xfId="605" xr:uid="{00000000-0005-0000-0000-0000E6020000}"/>
    <cellStyle name="Normal 2 29 2" xfId="352" xr:uid="{00000000-0005-0000-0000-0000E7020000}"/>
    <cellStyle name="Normal 2 29 3" xfId="381" xr:uid="{00000000-0005-0000-0000-0000E8020000}"/>
    <cellStyle name="Normal 2 29 4" xfId="402" xr:uid="{00000000-0005-0000-0000-0000E9020000}"/>
    <cellStyle name="Normal 2 29 5" xfId="448" xr:uid="{00000000-0005-0000-0000-0000EA020000}"/>
    <cellStyle name="Normal 2 29 6" xfId="474" xr:uid="{00000000-0005-0000-0000-0000EB020000}"/>
    <cellStyle name="Normal 2 29 7" xfId="500" xr:uid="{00000000-0005-0000-0000-0000EC020000}"/>
    <cellStyle name="Normal 2 29 8" xfId="532" xr:uid="{00000000-0005-0000-0000-0000ED020000}"/>
    <cellStyle name="Normal 2 29 9" xfId="555" xr:uid="{00000000-0005-0000-0000-0000EE020000}"/>
    <cellStyle name="Normal 2 3" xfId="10" xr:uid="{00000000-0005-0000-0000-0000EF020000}"/>
    <cellStyle name="Normal 2 30" xfId="168" xr:uid="{00000000-0005-0000-0000-0000F0020000}"/>
    <cellStyle name="Normal 2 30 10" xfId="577" xr:uid="{00000000-0005-0000-0000-0000F1020000}"/>
    <cellStyle name="Normal 2 30 11" xfId="606" xr:uid="{00000000-0005-0000-0000-0000F2020000}"/>
    <cellStyle name="Normal 2 30 2" xfId="354" xr:uid="{00000000-0005-0000-0000-0000F3020000}"/>
    <cellStyle name="Normal 2 30 3" xfId="382" xr:uid="{00000000-0005-0000-0000-0000F4020000}"/>
    <cellStyle name="Normal 2 30 4" xfId="403" xr:uid="{00000000-0005-0000-0000-0000F5020000}"/>
    <cellStyle name="Normal 2 30 5" xfId="450" xr:uid="{00000000-0005-0000-0000-0000F6020000}"/>
    <cellStyle name="Normal 2 30 6" xfId="476" xr:uid="{00000000-0005-0000-0000-0000F7020000}"/>
    <cellStyle name="Normal 2 30 7" xfId="501" xr:uid="{00000000-0005-0000-0000-0000F8020000}"/>
    <cellStyle name="Normal 2 30 8" xfId="533" xr:uid="{00000000-0005-0000-0000-0000F9020000}"/>
    <cellStyle name="Normal 2 30 9" xfId="556" xr:uid="{00000000-0005-0000-0000-0000FA020000}"/>
    <cellStyle name="Normal 2 31" xfId="191" xr:uid="{00000000-0005-0000-0000-0000FB020000}"/>
    <cellStyle name="Normal 2 31 10" xfId="579" xr:uid="{00000000-0005-0000-0000-0000FC020000}"/>
    <cellStyle name="Normal 2 31 11" xfId="608" xr:uid="{00000000-0005-0000-0000-0000FD020000}"/>
    <cellStyle name="Normal 2 31 2" xfId="356" xr:uid="{00000000-0005-0000-0000-0000FE020000}"/>
    <cellStyle name="Normal 2 31 3" xfId="384" xr:uid="{00000000-0005-0000-0000-0000FF020000}"/>
    <cellStyle name="Normal 2 31 4" xfId="405" xr:uid="{00000000-0005-0000-0000-000000030000}"/>
    <cellStyle name="Normal 2 31 5" xfId="452" xr:uid="{00000000-0005-0000-0000-000001030000}"/>
    <cellStyle name="Normal 2 31 6" xfId="478" xr:uid="{00000000-0005-0000-0000-000002030000}"/>
    <cellStyle name="Normal 2 31 7" xfId="503" xr:uid="{00000000-0005-0000-0000-000003030000}"/>
    <cellStyle name="Normal 2 31 8" xfId="535" xr:uid="{00000000-0005-0000-0000-000004030000}"/>
    <cellStyle name="Normal 2 31 9" xfId="558" xr:uid="{00000000-0005-0000-0000-000005030000}"/>
    <cellStyle name="Normal 2 32" xfId="170" xr:uid="{00000000-0005-0000-0000-000006030000}"/>
    <cellStyle name="Normal 2 32 10" xfId="580" xr:uid="{00000000-0005-0000-0000-000007030000}"/>
    <cellStyle name="Normal 2 32 11" xfId="609" xr:uid="{00000000-0005-0000-0000-000008030000}"/>
    <cellStyle name="Normal 2 32 2" xfId="358" xr:uid="{00000000-0005-0000-0000-000009030000}"/>
    <cellStyle name="Normal 2 32 3" xfId="385" xr:uid="{00000000-0005-0000-0000-00000A030000}"/>
    <cellStyle name="Normal 2 32 4" xfId="406" xr:uid="{00000000-0005-0000-0000-00000B030000}"/>
    <cellStyle name="Normal 2 32 5" xfId="454" xr:uid="{00000000-0005-0000-0000-00000C030000}"/>
    <cellStyle name="Normal 2 32 6" xfId="480" xr:uid="{00000000-0005-0000-0000-00000D030000}"/>
    <cellStyle name="Normal 2 32 7" xfId="505" xr:uid="{00000000-0005-0000-0000-00000E030000}"/>
    <cellStyle name="Normal 2 32 8" xfId="537" xr:uid="{00000000-0005-0000-0000-00000F030000}"/>
    <cellStyle name="Normal 2 32 9" xfId="560" xr:uid="{00000000-0005-0000-0000-000010030000}"/>
    <cellStyle name="Normal 2 33" xfId="186" xr:uid="{00000000-0005-0000-0000-000011030000}"/>
    <cellStyle name="Normal 2 34" xfId="234" xr:uid="{00000000-0005-0000-0000-000012030000}"/>
    <cellStyle name="Normal 2 35" xfId="253" xr:uid="{00000000-0005-0000-0000-000013030000}"/>
    <cellStyle name="Normal 2 36" xfId="268" xr:uid="{00000000-0005-0000-0000-000014030000}"/>
    <cellStyle name="Normal 2 37" xfId="216" xr:uid="{00000000-0005-0000-0000-000015030000}"/>
    <cellStyle name="Normal 2 38" xfId="284" xr:uid="{00000000-0005-0000-0000-000016030000}"/>
    <cellStyle name="Normal 2 39" xfId="293" xr:uid="{00000000-0005-0000-0000-000017030000}"/>
    <cellStyle name="Normal 2 4" xfId="11" xr:uid="{00000000-0005-0000-0000-000018030000}"/>
    <cellStyle name="Normal 2 40" xfId="311" xr:uid="{00000000-0005-0000-0000-000019030000}"/>
    <cellStyle name="Normal 2 41" xfId="334" xr:uid="{00000000-0005-0000-0000-00001A030000}"/>
    <cellStyle name="Normal 2 42" xfId="316" xr:uid="{00000000-0005-0000-0000-00001B030000}"/>
    <cellStyle name="Normal 2 43" xfId="407" xr:uid="{00000000-0005-0000-0000-00001C030000}"/>
    <cellStyle name="Normal 2 44" xfId="432" xr:uid="{00000000-0005-0000-0000-00001D030000}"/>
    <cellStyle name="Normal 2 45" xfId="458" xr:uid="{00000000-0005-0000-0000-00001E030000}"/>
    <cellStyle name="Normal 2 46" xfId="481" xr:uid="{00000000-0005-0000-0000-00001F030000}"/>
    <cellStyle name="Normal 2 47" xfId="518" xr:uid="{00000000-0005-0000-0000-000020030000}"/>
    <cellStyle name="Normal 2 48" xfId="542" xr:uid="{00000000-0005-0000-0000-000021030000}"/>
    <cellStyle name="Normal 2 49" xfId="581" xr:uid="{00000000-0005-0000-0000-000022030000}"/>
    <cellStyle name="Normal 2 5" xfId="15" xr:uid="{00000000-0005-0000-0000-000023030000}"/>
    <cellStyle name="Normal 2 50" xfId="24" xr:uid="{00000000-0005-0000-0000-000024030000}"/>
    <cellStyle name="Normal 2 51" xfId="618" xr:uid="{00000000-0005-0000-0000-000025030000}"/>
    <cellStyle name="Normal 2 52" xfId="634" xr:uid="{00000000-0005-0000-0000-000026030000}"/>
    <cellStyle name="Normal 2 6" xfId="18" xr:uid="{00000000-0005-0000-0000-000027030000}"/>
    <cellStyle name="Normal 2 7" xfId="20" xr:uid="{00000000-0005-0000-0000-000028030000}"/>
    <cellStyle name="Normal 2 8" xfId="22" xr:uid="{00000000-0005-0000-0000-000029030000}"/>
    <cellStyle name="Normal 2 9" xfId="27" xr:uid="{00000000-0005-0000-0000-00002A030000}"/>
    <cellStyle name="Normal 2 9 10" xfId="95" xr:uid="{00000000-0005-0000-0000-00002B030000}"/>
    <cellStyle name="Normal 2 9 11" xfId="100" xr:uid="{00000000-0005-0000-0000-00002C030000}"/>
    <cellStyle name="Normal 2 9 12" xfId="107" xr:uid="{00000000-0005-0000-0000-00002D030000}"/>
    <cellStyle name="Normal 2 9 13" xfId="110" xr:uid="{00000000-0005-0000-0000-00002E030000}"/>
    <cellStyle name="Normal 2 9 14" xfId="121" xr:uid="{00000000-0005-0000-0000-00002F030000}"/>
    <cellStyle name="Normal 2 9 15" xfId="118" xr:uid="{00000000-0005-0000-0000-000030030000}"/>
    <cellStyle name="Normal 2 9 16" xfId="137" xr:uid="{00000000-0005-0000-0000-000031030000}"/>
    <cellStyle name="Normal 2 9 17" xfId="133" xr:uid="{00000000-0005-0000-0000-000032030000}"/>
    <cellStyle name="Normal 2 9 18" xfId="130" xr:uid="{00000000-0005-0000-0000-000033030000}"/>
    <cellStyle name="Normal 2 9 19" xfId="150" xr:uid="{00000000-0005-0000-0000-000034030000}"/>
    <cellStyle name="Normal 2 9 2" xfId="38" xr:uid="{00000000-0005-0000-0000-000035030000}"/>
    <cellStyle name="Normal 2 9 20" xfId="177" xr:uid="{00000000-0005-0000-0000-000036030000}"/>
    <cellStyle name="Normal 2 9 21" xfId="180" xr:uid="{00000000-0005-0000-0000-000037030000}"/>
    <cellStyle name="Normal 2 9 22" xfId="212" xr:uid="{00000000-0005-0000-0000-000038030000}"/>
    <cellStyle name="Normal 2 9 23" xfId="197" xr:uid="{00000000-0005-0000-0000-000039030000}"/>
    <cellStyle name="Normal 2 9 24" xfId="198" xr:uid="{00000000-0005-0000-0000-00003A030000}"/>
    <cellStyle name="Normal 2 9 25" xfId="221" xr:uid="{00000000-0005-0000-0000-00003B030000}"/>
    <cellStyle name="Normal 2 9 26" xfId="178" xr:uid="{00000000-0005-0000-0000-00003C030000}"/>
    <cellStyle name="Normal 2 9 27" xfId="222" xr:uid="{00000000-0005-0000-0000-00003D030000}"/>
    <cellStyle name="Normal 2 9 28" xfId="252" xr:uid="{00000000-0005-0000-0000-00003E030000}"/>
    <cellStyle name="Normal 2 9 29" xfId="259" xr:uid="{00000000-0005-0000-0000-00003F030000}"/>
    <cellStyle name="Normal 2 9 3" xfId="54" xr:uid="{00000000-0005-0000-0000-000040030000}"/>
    <cellStyle name="Normal 2 9 30" xfId="321" xr:uid="{00000000-0005-0000-0000-000041030000}"/>
    <cellStyle name="Normal 2 9 31" xfId="324" xr:uid="{00000000-0005-0000-0000-000042030000}"/>
    <cellStyle name="Normal 2 9 32" xfId="326" xr:uid="{00000000-0005-0000-0000-000043030000}"/>
    <cellStyle name="Normal 2 9 33" xfId="417" xr:uid="{00000000-0005-0000-0000-000044030000}"/>
    <cellStyle name="Normal 2 9 34" xfId="420" xr:uid="{00000000-0005-0000-0000-000045030000}"/>
    <cellStyle name="Normal 2 9 35" xfId="449" xr:uid="{00000000-0005-0000-0000-000046030000}"/>
    <cellStyle name="Normal 2 9 36" xfId="504" xr:uid="{00000000-0005-0000-0000-000047030000}"/>
    <cellStyle name="Normal 2 9 37" xfId="506" xr:uid="{00000000-0005-0000-0000-000048030000}"/>
    <cellStyle name="Normal 2 9 38" xfId="531" xr:uid="{00000000-0005-0000-0000-000049030000}"/>
    <cellStyle name="Normal 2 9 39" xfId="585" xr:uid="{00000000-0005-0000-0000-00004A030000}"/>
    <cellStyle name="Normal 2 9 4" xfId="51" xr:uid="{00000000-0005-0000-0000-00004B030000}"/>
    <cellStyle name="Normal 2 9 5" xfId="61" xr:uid="{00000000-0005-0000-0000-00004C030000}"/>
    <cellStyle name="Normal 2 9 6" xfId="70" xr:uid="{00000000-0005-0000-0000-00004D030000}"/>
    <cellStyle name="Normal 2 9 7" xfId="76" xr:uid="{00000000-0005-0000-0000-00004E030000}"/>
    <cellStyle name="Normal 2 9 8" xfId="85" xr:uid="{00000000-0005-0000-0000-00004F030000}"/>
    <cellStyle name="Normal 2 9 9" xfId="82" xr:uid="{00000000-0005-0000-0000-000050030000}"/>
    <cellStyle name="Normal 20" xfId="159" xr:uid="{00000000-0005-0000-0000-000051030000}"/>
    <cellStyle name="Normal 21" xfId="160" xr:uid="{00000000-0005-0000-0000-000052030000}"/>
    <cellStyle name="Normal 22" xfId="117" xr:uid="{00000000-0005-0000-0000-000053030000}"/>
    <cellStyle name="Normal 22 10" xfId="290" xr:uid="{00000000-0005-0000-0000-000054030000}"/>
    <cellStyle name="Normal 22 11" xfId="299" xr:uid="{00000000-0005-0000-0000-000055030000}"/>
    <cellStyle name="Normal 22 12" xfId="307" xr:uid="{00000000-0005-0000-0000-000056030000}"/>
    <cellStyle name="Normal 22 13" xfId="331" xr:uid="{00000000-0005-0000-0000-000057030000}"/>
    <cellStyle name="Normal 22 14" xfId="366" xr:uid="{00000000-0005-0000-0000-000058030000}"/>
    <cellStyle name="Normal 22 15" xfId="388" xr:uid="{00000000-0005-0000-0000-000059030000}"/>
    <cellStyle name="Normal 22 16" xfId="429" xr:uid="{00000000-0005-0000-0000-00005A030000}"/>
    <cellStyle name="Normal 22 17" xfId="456" xr:uid="{00000000-0005-0000-0000-00005B030000}"/>
    <cellStyle name="Normal 22 18" xfId="483" xr:uid="{00000000-0005-0000-0000-00005C030000}"/>
    <cellStyle name="Normal 22 19" xfId="515" xr:uid="{00000000-0005-0000-0000-00005D030000}"/>
    <cellStyle name="Normal 22 2" xfId="162" xr:uid="{00000000-0005-0000-0000-00005E030000}"/>
    <cellStyle name="Normal 22 20" xfId="539" xr:uid="{00000000-0005-0000-0000-00005F030000}"/>
    <cellStyle name="Normal 22 21" xfId="562" xr:uid="{00000000-0005-0000-0000-000060030000}"/>
    <cellStyle name="Normal 22 22" xfId="591" xr:uid="{00000000-0005-0000-0000-000061030000}"/>
    <cellStyle name="Normal 22 3" xfId="188" xr:uid="{00000000-0005-0000-0000-000062030000}"/>
    <cellStyle name="Normal 22 4" xfId="200" xr:uid="{00000000-0005-0000-0000-000063030000}"/>
    <cellStyle name="Normal 22 5" xfId="231" xr:uid="{00000000-0005-0000-0000-000064030000}"/>
    <cellStyle name="Normal 22 6" xfId="243" xr:uid="{00000000-0005-0000-0000-000065030000}"/>
    <cellStyle name="Normal 22 7" xfId="255" xr:uid="{00000000-0005-0000-0000-000066030000}"/>
    <cellStyle name="Normal 22 8" xfId="270" xr:uid="{00000000-0005-0000-0000-000067030000}"/>
    <cellStyle name="Normal 22 9" xfId="281" xr:uid="{00000000-0005-0000-0000-000068030000}"/>
    <cellStyle name="Normal 23" xfId="164" xr:uid="{00000000-0005-0000-0000-000069030000}"/>
    <cellStyle name="Normal 24" xfId="166" xr:uid="{00000000-0005-0000-0000-00006A030000}"/>
    <cellStyle name="Normal 25" xfId="610" xr:uid="{00000000-0005-0000-0000-00006B030000}"/>
    <cellStyle name="Normal 26" xfId="185" xr:uid="{00000000-0005-0000-0000-00006C030000}"/>
    <cellStyle name="Normal 27" xfId="206" xr:uid="{00000000-0005-0000-0000-00006D030000}"/>
    <cellStyle name="Normal 28" xfId="214" xr:uid="{00000000-0005-0000-0000-00006E030000}"/>
    <cellStyle name="Normal 29" xfId="632" xr:uid="{00000000-0005-0000-0000-00006F030000}"/>
    <cellStyle name="Normal 3" xfId="5" xr:uid="{00000000-0005-0000-0000-000070030000}"/>
    <cellStyle name="Normal 3 2" xfId="624" xr:uid="{00000000-0005-0000-0000-000071030000}"/>
    <cellStyle name="Normal 3 2 2" xfId="638" xr:uid="{00000000-0005-0000-0000-000072030000}"/>
    <cellStyle name="Normal 3 2 3" xfId="852" xr:uid="{00000000-0005-0000-0000-000073030000}"/>
    <cellStyle name="Normal 30" xfId="615" xr:uid="{00000000-0005-0000-0000-000074030000}"/>
    <cellStyle name="Normal 31" xfId="633" xr:uid="{00000000-0005-0000-0000-000075030000}"/>
    <cellStyle name="Normal 32" xfId="637" xr:uid="{00000000-0005-0000-0000-000076030000}"/>
    <cellStyle name="Normal 33" xfId="936" xr:uid="{00000000-0005-0000-0000-000077030000}"/>
    <cellStyle name="Normal 33 2" xfId="940" xr:uid="{00000000-0005-0000-0000-000078030000}"/>
    <cellStyle name="Normal 34" xfId="939" xr:uid="{00000000-0005-0000-0000-000079030000}"/>
    <cellStyle name="Normal 4" xfId="6" xr:uid="{00000000-0005-0000-0000-00007A030000}"/>
    <cellStyle name="Normal 4 2" xfId="631" xr:uid="{00000000-0005-0000-0000-00007B030000}"/>
    <cellStyle name="Normal 5" xfId="7" xr:uid="{00000000-0005-0000-0000-00007C030000}"/>
    <cellStyle name="Normal 6" xfId="8" xr:uid="{00000000-0005-0000-0000-00007D030000}"/>
    <cellStyle name="Normal 7" xfId="17" xr:uid="{00000000-0005-0000-0000-00007E030000}"/>
    <cellStyle name="Normal 8" xfId="623" xr:uid="{00000000-0005-0000-0000-00007F030000}"/>
    <cellStyle name="Normal 8 10" xfId="94" xr:uid="{00000000-0005-0000-0000-000080030000}"/>
    <cellStyle name="Normal 8 11" xfId="92" xr:uid="{00000000-0005-0000-0000-000081030000}"/>
    <cellStyle name="Normal 8 12" xfId="105" xr:uid="{00000000-0005-0000-0000-000082030000}"/>
    <cellStyle name="Normal 8 13" xfId="103" xr:uid="{00000000-0005-0000-0000-000083030000}"/>
    <cellStyle name="Normal 8 14" xfId="120" xr:uid="{00000000-0005-0000-0000-000084030000}"/>
    <cellStyle name="Normal 8 15" xfId="119" xr:uid="{00000000-0005-0000-0000-000085030000}"/>
    <cellStyle name="Normal 8 16" xfId="136" xr:uid="{00000000-0005-0000-0000-000086030000}"/>
    <cellStyle name="Normal 8 17" xfId="134" xr:uid="{00000000-0005-0000-0000-000087030000}"/>
    <cellStyle name="Normal 8 18" xfId="140" xr:uid="{00000000-0005-0000-0000-000088030000}"/>
    <cellStyle name="Normal 8 19" xfId="149" xr:uid="{00000000-0005-0000-0000-000089030000}"/>
    <cellStyle name="Normal 8 2" xfId="125" xr:uid="{00000000-0005-0000-0000-00008A030000}"/>
    <cellStyle name="Normal 8 2 2" xfId="37" xr:uid="{00000000-0005-0000-0000-00008B030000}"/>
    <cellStyle name="Normal 8 20" xfId="176" xr:uid="{00000000-0005-0000-0000-00008C030000}"/>
    <cellStyle name="Normal 8 21" xfId="173" xr:uid="{00000000-0005-0000-0000-00008D030000}"/>
    <cellStyle name="Normal 8 22" xfId="211" xr:uid="{00000000-0005-0000-0000-00008E030000}"/>
    <cellStyle name="Normal 8 23" xfId="219" xr:uid="{00000000-0005-0000-0000-00008F030000}"/>
    <cellStyle name="Normal 8 24" xfId="226" xr:uid="{00000000-0005-0000-0000-000090030000}"/>
    <cellStyle name="Normal 8 25" xfId="228" xr:uid="{00000000-0005-0000-0000-000091030000}"/>
    <cellStyle name="Normal 8 26" xfId="247" xr:uid="{00000000-0005-0000-0000-000092030000}"/>
    <cellStyle name="Normal 8 27" xfId="267" xr:uid="{00000000-0005-0000-0000-000093030000}"/>
    <cellStyle name="Normal 8 28" xfId="227" xr:uid="{00000000-0005-0000-0000-000094030000}"/>
    <cellStyle name="Normal 8 29" xfId="205" xr:uid="{00000000-0005-0000-0000-000095030000}"/>
    <cellStyle name="Normal 8 3" xfId="53" xr:uid="{00000000-0005-0000-0000-000096030000}"/>
    <cellStyle name="Normal 8 30" xfId="320" xr:uid="{00000000-0005-0000-0000-000097030000}"/>
    <cellStyle name="Normal 8 31" xfId="315" xr:uid="{00000000-0005-0000-0000-000098030000}"/>
    <cellStyle name="Normal 8 32" xfId="325" xr:uid="{00000000-0005-0000-0000-000099030000}"/>
    <cellStyle name="Normal 8 33" xfId="416" xr:uid="{00000000-0005-0000-0000-00009A030000}"/>
    <cellStyle name="Normal 8 34" xfId="411" xr:uid="{00000000-0005-0000-0000-00009B030000}"/>
    <cellStyle name="Normal 8 35" xfId="447" xr:uid="{00000000-0005-0000-0000-00009C030000}"/>
    <cellStyle name="Normal 8 36" xfId="491" xr:uid="{00000000-0005-0000-0000-00009D030000}"/>
    <cellStyle name="Normal 8 37" xfId="475" xr:uid="{00000000-0005-0000-0000-00009E030000}"/>
    <cellStyle name="Normal 8 38" xfId="413" xr:uid="{00000000-0005-0000-0000-00009F030000}"/>
    <cellStyle name="Normal 8 39" xfId="584" xr:uid="{00000000-0005-0000-0000-0000A0030000}"/>
    <cellStyle name="Normal 8 4" xfId="52" xr:uid="{00000000-0005-0000-0000-0000A1030000}"/>
    <cellStyle name="Normal 8 5" xfId="62" xr:uid="{00000000-0005-0000-0000-0000A2030000}"/>
    <cellStyle name="Normal 8 6" xfId="69" xr:uid="{00000000-0005-0000-0000-0000A3030000}"/>
    <cellStyle name="Normal 8 7" xfId="75" xr:uid="{00000000-0005-0000-0000-0000A4030000}"/>
    <cellStyle name="Normal 8 8" xfId="84" xr:uid="{00000000-0005-0000-0000-0000A5030000}"/>
    <cellStyle name="Normal 8 9" xfId="83" xr:uid="{00000000-0005-0000-0000-0000A6030000}"/>
    <cellStyle name="Normal 9" xfId="132" xr:uid="{00000000-0005-0000-0000-0000A7030000}"/>
    <cellStyle name="Percent 2" xfId="3" xr:uid="{00000000-0005-0000-0000-0000A9030000}"/>
    <cellStyle name="Percent 2 2" xfId="937" xr:uid="{00000000-0005-0000-0000-0000AA030000}"/>
    <cellStyle name="Percent 3" xfId="629" xr:uid="{00000000-0005-0000-0000-0000AB030000}"/>
    <cellStyle name="Percent 4" xfId="630" xr:uid="{00000000-0005-0000-0000-0000AC030000}"/>
    <cellStyle name="Percent 4 2" xfId="639" xr:uid="{00000000-0005-0000-0000-0000AD030000}"/>
    <cellStyle name="Percent 5" xfId="636" xr:uid="{00000000-0005-0000-0000-0000AE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0000FF"/>
      <color rgb="FF0033CC"/>
      <color rgb="FFFF9966"/>
      <color rgb="FFFFFFCC"/>
      <color rgb="FF0066FF"/>
      <color rgb="FFCC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448235</xdr:colOff>
      <xdr:row>78</xdr:row>
      <xdr:rowOff>179295</xdr:rowOff>
    </xdr:from>
    <xdr:to>
      <xdr:col>2</xdr:col>
      <xdr:colOff>56029</xdr:colOff>
      <xdr:row>82</xdr:row>
      <xdr:rowOff>63795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DC3C79-9801-41F1-8D4A-F29DF98E8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735" y="16226119"/>
          <a:ext cx="4672853" cy="694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59999389629810485"/>
  </sheetPr>
  <dimension ref="A1:BJ238"/>
  <sheetViews>
    <sheetView tabSelected="1" topLeftCell="A64" zoomScale="70" zoomScaleNormal="70" workbookViewId="0">
      <selection activeCell="H21" sqref="H21"/>
    </sheetView>
  </sheetViews>
  <sheetFormatPr defaultColWidth="8.83203125" defaultRowHeight="15.5"/>
  <cols>
    <col min="1" max="1" width="7.5" style="22" customWidth="1"/>
    <col min="2" max="2" width="66.5" style="22" customWidth="1"/>
    <col min="3" max="3" width="28.83203125" style="22" customWidth="1"/>
    <col min="4" max="4" width="20.83203125" style="22" customWidth="1"/>
    <col min="5" max="5" width="12.5" style="22" customWidth="1"/>
    <col min="6" max="6" width="20" style="22" customWidth="1"/>
    <col min="7" max="7" width="28.5" style="22" customWidth="1"/>
    <col min="8" max="62" width="20" style="22" customWidth="1"/>
    <col min="63" max="16384" width="8.83203125" style="22"/>
  </cols>
  <sheetData>
    <row r="1" spans="1:6" ht="20">
      <c r="A1" s="135" t="s">
        <v>41</v>
      </c>
    </row>
    <row r="2" spans="1:6" ht="17.5">
      <c r="A2" s="134" t="s">
        <v>142</v>
      </c>
    </row>
    <row r="3" spans="1:6">
      <c r="A3" s="22" t="s">
        <v>58</v>
      </c>
    </row>
    <row r="6" spans="1:6" ht="22.5">
      <c r="B6" s="133" t="s">
        <v>124</v>
      </c>
    </row>
    <row r="8" spans="1:6" ht="20.5">
      <c r="B8" s="131" t="s">
        <v>125</v>
      </c>
      <c r="D8" s="132">
        <f>H89*1000</f>
        <v>773810880.50728512</v>
      </c>
    </row>
    <row r="10" spans="1:6" ht="20.5">
      <c r="B10" s="131" t="s">
        <v>126</v>
      </c>
      <c r="D10" s="130">
        <f>D8/H91</f>
        <v>83.860947290219556</v>
      </c>
      <c r="F10" s="22">
        <v>76.034268478029801</v>
      </c>
    </row>
    <row r="16" spans="1:6" ht="16" thickBot="1"/>
    <row r="17" spans="1:62">
      <c r="A17" s="129"/>
      <c r="B17" s="128"/>
      <c r="C17" s="3"/>
      <c r="D17" s="10"/>
      <c r="E17" s="10"/>
      <c r="F17" s="10"/>
      <c r="G17" s="10"/>
      <c r="H17" s="10">
        <v>1</v>
      </c>
      <c r="I17" s="10">
        <v>2</v>
      </c>
      <c r="J17" s="10">
        <v>3</v>
      </c>
      <c r="K17" s="10">
        <v>4</v>
      </c>
      <c r="L17" s="10">
        <v>5</v>
      </c>
      <c r="M17" s="10">
        <v>6</v>
      </c>
      <c r="N17" s="10">
        <v>7</v>
      </c>
      <c r="O17" s="10">
        <v>8</v>
      </c>
      <c r="P17" s="10">
        <v>9</v>
      </c>
      <c r="Q17" s="10">
        <v>10</v>
      </c>
      <c r="R17" s="10">
        <v>11</v>
      </c>
      <c r="S17" s="10">
        <v>12</v>
      </c>
      <c r="T17" s="10">
        <v>13</v>
      </c>
      <c r="U17" s="10">
        <v>14</v>
      </c>
      <c r="V17" s="10">
        <v>15</v>
      </c>
      <c r="W17" s="10">
        <v>16</v>
      </c>
      <c r="X17" s="10">
        <v>17</v>
      </c>
      <c r="Y17" s="10">
        <v>18</v>
      </c>
      <c r="Z17" s="10">
        <v>19</v>
      </c>
      <c r="AA17" s="10">
        <v>20</v>
      </c>
      <c r="AB17" s="10">
        <v>21</v>
      </c>
      <c r="AC17" s="10">
        <v>22</v>
      </c>
      <c r="AD17" s="10">
        <v>23</v>
      </c>
      <c r="AE17" s="10">
        <v>24</v>
      </c>
      <c r="AF17" s="10">
        <v>25</v>
      </c>
      <c r="AG17" s="10">
        <v>26</v>
      </c>
      <c r="AH17" s="10">
        <v>27</v>
      </c>
      <c r="AI17" s="10">
        <v>28</v>
      </c>
      <c r="AJ17" s="10">
        <v>29</v>
      </c>
      <c r="AK17" s="10">
        <v>30</v>
      </c>
      <c r="AL17" s="10">
        <v>31</v>
      </c>
      <c r="AM17" s="10">
        <v>32</v>
      </c>
      <c r="AN17" s="10">
        <v>33</v>
      </c>
      <c r="AO17" s="10">
        <v>34</v>
      </c>
      <c r="AP17" s="10">
        <v>35</v>
      </c>
      <c r="AQ17" s="10">
        <v>36</v>
      </c>
      <c r="AR17" s="10">
        <v>37</v>
      </c>
      <c r="AS17" s="10">
        <v>38</v>
      </c>
      <c r="AT17" s="10">
        <v>39</v>
      </c>
      <c r="AU17" s="10">
        <v>40</v>
      </c>
      <c r="AV17" s="10">
        <v>41</v>
      </c>
      <c r="AW17" s="10">
        <v>42</v>
      </c>
      <c r="AX17" s="10">
        <v>43</v>
      </c>
      <c r="AY17" s="10">
        <v>44</v>
      </c>
      <c r="AZ17" s="10">
        <v>45</v>
      </c>
      <c r="BA17" s="10">
        <v>46</v>
      </c>
      <c r="BB17" s="10">
        <v>47</v>
      </c>
      <c r="BC17" s="10">
        <v>48</v>
      </c>
      <c r="BD17" s="10">
        <v>49</v>
      </c>
      <c r="BE17" s="10">
        <v>50</v>
      </c>
      <c r="BF17" s="10">
        <v>51</v>
      </c>
      <c r="BG17" s="10">
        <v>52</v>
      </c>
      <c r="BH17" s="10">
        <v>53</v>
      </c>
      <c r="BI17" s="10">
        <v>54</v>
      </c>
      <c r="BJ17" s="15">
        <v>55</v>
      </c>
    </row>
    <row r="18" spans="1:62">
      <c r="A18" s="126"/>
      <c r="B18" s="123"/>
      <c r="C18" s="4"/>
      <c r="D18" s="1"/>
      <c r="E18" s="1"/>
      <c r="F18" s="1"/>
      <c r="G18" s="9"/>
      <c r="H18" s="1"/>
      <c r="I18" s="138">
        <f>C76</f>
        <v>226.4</v>
      </c>
      <c r="J18" s="1" t="s">
        <v>42</v>
      </c>
      <c r="K18" s="1"/>
      <c r="L18" s="1"/>
      <c r="M18" s="1"/>
      <c r="N18" s="1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114"/>
    </row>
    <row r="19" spans="1:62">
      <c r="A19" s="126"/>
      <c r="B19" s="123"/>
      <c r="C19" s="4"/>
      <c r="D19" s="1"/>
      <c r="E19" s="1"/>
      <c r="F19" s="7" t="s">
        <v>30</v>
      </c>
      <c r="G19" s="8"/>
      <c r="H19" s="127" t="s">
        <v>128</v>
      </c>
      <c r="I19" s="8">
        <v>0.35</v>
      </c>
      <c r="J19" s="1" t="s">
        <v>29</v>
      </c>
      <c r="K19" s="1"/>
      <c r="L19" s="1"/>
      <c r="M19" s="1"/>
      <c r="N19" s="1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114"/>
    </row>
    <row r="20" spans="1:62">
      <c r="A20" s="126" t="s">
        <v>143</v>
      </c>
      <c r="B20" s="123"/>
      <c r="C20" s="4"/>
      <c r="D20" s="89"/>
      <c r="E20" s="1"/>
      <c r="F20" s="23"/>
      <c r="G20" s="23"/>
      <c r="H20" s="125" t="s">
        <v>123</v>
      </c>
      <c r="I20" s="125" t="s">
        <v>123</v>
      </c>
      <c r="J20" s="125" t="s">
        <v>123</v>
      </c>
      <c r="K20" s="125" t="s">
        <v>123</v>
      </c>
      <c r="L20" s="125" t="s">
        <v>123</v>
      </c>
      <c r="M20" s="125" t="s">
        <v>123</v>
      </c>
      <c r="N20" s="125" t="s">
        <v>123</v>
      </c>
      <c r="O20" s="125" t="s">
        <v>123</v>
      </c>
      <c r="P20" s="125" t="s">
        <v>123</v>
      </c>
      <c r="Q20" s="125" t="s">
        <v>123</v>
      </c>
      <c r="R20" s="125" t="s">
        <v>123</v>
      </c>
      <c r="S20" s="125" t="s">
        <v>123</v>
      </c>
      <c r="T20" s="125" t="s">
        <v>123</v>
      </c>
      <c r="U20" s="125" t="s">
        <v>123</v>
      </c>
      <c r="V20" s="125" t="s">
        <v>123</v>
      </c>
      <c r="W20" s="125" t="s">
        <v>123</v>
      </c>
      <c r="X20" s="125" t="s">
        <v>123</v>
      </c>
      <c r="Y20" s="125" t="s">
        <v>123</v>
      </c>
      <c r="Z20" s="125" t="s">
        <v>123</v>
      </c>
      <c r="AA20" s="125" t="s">
        <v>123</v>
      </c>
      <c r="AB20" s="125" t="s">
        <v>123</v>
      </c>
      <c r="AC20" s="125" t="s">
        <v>123</v>
      </c>
      <c r="AD20" s="125" t="s">
        <v>123</v>
      </c>
      <c r="AE20" s="125" t="s">
        <v>123</v>
      </c>
      <c r="AF20" s="125" t="s">
        <v>123</v>
      </c>
      <c r="AG20" s="125" t="s">
        <v>123</v>
      </c>
      <c r="AH20" s="125" t="s">
        <v>123</v>
      </c>
      <c r="AI20" s="125" t="s">
        <v>123</v>
      </c>
      <c r="AJ20" s="125" t="s">
        <v>123</v>
      </c>
      <c r="AK20" s="125" t="s">
        <v>123</v>
      </c>
      <c r="AL20" s="125" t="s">
        <v>123</v>
      </c>
      <c r="AM20" s="125" t="s">
        <v>123</v>
      </c>
      <c r="AN20" s="125" t="s">
        <v>123</v>
      </c>
      <c r="AO20" s="125" t="s">
        <v>123</v>
      </c>
      <c r="AP20" s="125" t="s">
        <v>123</v>
      </c>
      <c r="AQ20" s="125" t="s">
        <v>123</v>
      </c>
      <c r="AR20" s="125" t="s">
        <v>123</v>
      </c>
      <c r="AS20" s="125" t="s">
        <v>123</v>
      </c>
      <c r="AT20" s="125" t="s">
        <v>123</v>
      </c>
      <c r="AU20" s="125" t="s">
        <v>123</v>
      </c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114"/>
    </row>
    <row r="21" spans="1:62">
      <c r="A21" s="124"/>
      <c r="B21" s="123"/>
      <c r="C21" s="4" t="s">
        <v>3</v>
      </c>
      <c r="D21" s="122">
        <v>2018</v>
      </c>
      <c r="E21" s="5">
        <f>D21+1</f>
        <v>2019</v>
      </c>
      <c r="F21" s="5">
        <f>E21+1</f>
        <v>2020</v>
      </c>
      <c r="G21" s="121">
        <v>45045</v>
      </c>
      <c r="H21" s="121">
        <v>45411</v>
      </c>
      <c r="I21" s="121">
        <f>+H21+365</f>
        <v>45776</v>
      </c>
      <c r="J21" s="121">
        <f t="shared" ref="J21:AU21" si="0">+I21+365</f>
        <v>46141</v>
      </c>
      <c r="K21" s="121">
        <f t="shared" si="0"/>
        <v>46506</v>
      </c>
      <c r="L21" s="121">
        <f>+K21+366</f>
        <v>46872</v>
      </c>
      <c r="M21" s="121">
        <f t="shared" si="0"/>
        <v>47237</v>
      </c>
      <c r="N21" s="121">
        <f t="shared" si="0"/>
        <v>47602</v>
      </c>
      <c r="O21" s="121">
        <f t="shared" si="0"/>
        <v>47967</v>
      </c>
      <c r="P21" s="121">
        <f>+O21+366</f>
        <v>48333</v>
      </c>
      <c r="Q21" s="121">
        <f t="shared" si="0"/>
        <v>48698</v>
      </c>
      <c r="R21" s="121">
        <f t="shared" si="0"/>
        <v>49063</v>
      </c>
      <c r="S21" s="121">
        <f t="shared" si="0"/>
        <v>49428</v>
      </c>
      <c r="T21" s="121">
        <f>+S21+365+1</f>
        <v>49794</v>
      </c>
      <c r="U21" s="121">
        <f t="shared" si="0"/>
        <v>50159</v>
      </c>
      <c r="V21" s="121">
        <f t="shared" si="0"/>
        <v>50524</v>
      </c>
      <c r="W21" s="121">
        <f t="shared" si="0"/>
        <v>50889</v>
      </c>
      <c r="X21" s="121">
        <f>+W21+365+1</f>
        <v>51255</v>
      </c>
      <c r="Y21" s="121">
        <f t="shared" si="0"/>
        <v>51620</v>
      </c>
      <c r="Z21" s="121">
        <f t="shared" si="0"/>
        <v>51985</v>
      </c>
      <c r="AA21" s="121">
        <f t="shared" si="0"/>
        <v>52350</v>
      </c>
      <c r="AB21" s="121">
        <f>+AA21+365+1</f>
        <v>52716</v>
      </c>
      <c r="AC21" s="121">
        <f t="shared" si="0"/>
        <v>53081</v>
      </c>
      <c r="AD21" s="121">
        <f t="shared" si="0"/>
        <v>53446</v>
      </c>
      <c r="AE21" s="121">
        <f t="shared" si="0"/>
        <v>53811</v>
      </c>
      <c r="AF21" s="121">
        <f>+AE21+365+1</f>
        <v>54177</v>
      </c>
      <c r="AG21" s="121">
        <f t="shared" si="0"/>
        <v>54542</v>
      </c>
      <c r="AH21" s="121">
        <f t="shared" si="0"/>
        <v>54907</v>
      </c>
      <c r="AI21" s="121">
        <f t="shared" si="0"/>
        <v>55272</v>
      </c>
      <c r="AJ21" s="121">
        <f>+AI21+365+1</f>
        <v>55638</v>
      </c>
      <c r="AK21" s="121">
        <f t="shared" si="0"/>
        <v>56003</v>
      </c>
      <c r="AL21" s="121">
        <f t="shared" si="0"/>
        <v>56368</v>
      </c>
      <c r="AM21" s="121">
        <f t="shared" si="0"/>
        <v>56733</v>
      </c>
      <c r="AN21" s="121">
        <f>+AM21+365+1</f>
        <v>57099</v>
      </c>
      <c r="AO21" s="121">
        <f t="shared" si="0"/>
        <v>57464</v>
      </c>
      <c r="AP21" s="121">
        <f t="shared" si="0"/>
        <v>57829</v>
      </c>
      <c r="AQ21" s="121">
        <f t="shared" si="0"/>
        <v>58194</v>
      </c>
      <c r="AR21" s="121">
        <f>+AQ21+365+1</f>
        <v>58560</v>
      </c>
      <c r="AS21" s="121">
        <f t="shared" si="0"/>
        <v>58925</v>
      </c>
      <c r="AT21" s="121">
        <f t="shared" si="0"/>
        <v>59290</v>
      </c>
      <c r="AU21" s="121">
        <f t="shared" si="0"/>
        <v>59655</v>
      </c>
      <c r="AV21" s="5">
        <f t="shared" ref="AV21:BJ21" si="1">AU21+1</f>
        <v>59656</v>
      </c>
      <c r="AW21" s="5">
        <f t="shared" si="1"/>
        <v>59657</v>
      </c>
      <c r="AX21" s="5">
        <f t="shared" si="1"/>
        <v>59658</v>
      </c>
      <c r="AY21" s="5">
        <f t="shared" si="1"/>
        <v>59659</v>
      </c>
      <c r="AZ21" s="5">
        <f t="shared" si="1"/>
        <v>59660</v>
      </c>
      <c r="BA21" s="5">
        <f t="shared" si="1"/>
        <v>59661</v>
      </c>
      <c r="BB21" s="5">
        <f t="shared" si="1"/>
        <v>59662</v>
      </c>
      <c r="BC21" s="5">
        <f t="shared" si="1"/>
        <v>59663</v>
      </c>
      <c r="BD21" s="5">
        <f t="shared" si="1"/>
        <v>59664</v>
      </c>
      <c r="BE21" s="5">
        <f t="shared" si="1"/>
        <v>59665</v>
      </c>
      <c r="BF21" s="5">
        <f t="shared" si="1"/>
        <v>59666</v>
      </c>
      <c r="BG21" s="5">
        <f t="shared" si="1"/>
        <v>59667</v>
      </c>
      <c r="BH21" s="5">
        <f t="shared" si="1"/>
        <v>59668</v>
      </c>
      <c r="BI21" s="5">
        <f t="shared" si="1"/>
        <v>59669</v>
      </c>
      <c r="BJ21" s="16">
        <f t="shared" si="1"/>
        <v>59670</v>
      </c>
    </row>
    <row r="22" spans="1:62">
      <c r="A22" s="120"/>
      <c r="B22" s="119"/>
      <c r="C22" s="6" t="s">
        <v>4</v>
      </c>
      <c r="D22" s="98"/>
      <c r="E22" s="98"/>
      <c r="F22" s="11">
        <v>0</v>
      </c>
      <c r="G22" s="11">
        <v>0</v>
      </c>
      <c r="H22" s="11">
        <f>8760*I18*I19</f>
        <v>694142.39999999991</v>
      </c>
      <c r="I22" s="11">
        <f>8760*I18*I19</f>
        <v>694142.39999999991</v>
      </c>
      <c r="J22" s="11">
        <f>8760*I18*I19</f>
        <v>694142.39999999991</v>
      </c>
      <c r="K22" s="11">
        <f t="shared" ref="K22:AP22" si="2">J22</f>
        <v>694142.39999999991</v>
      </c>
      <c r="L22" s="11">
        <f t="shared" si="2"/>
        <v>694142.39999999991</v>
      </c>
      <c r="M22" s="11">
        <f t="shared" si="2"/>
        <v>694142.39999999991</v>
      </c>
      <c r="N22" s="11">
        <f t="shared" si="2"/>
        <v>694142.39999999991</v>
      </c>
      <c r="O22" s="11">
        <f t="shared" si="2"/>
        <v>694142.39999999991</v>
      </c>
      <c r="P22" s="11">
        <f t="shared" si="2"/>
        <v>694142.39999999991</v>
      </c>
      <c r="Q22" s="11">
        <f t="shared" si="2"/>
        <v>694142.39999999991</v>
      </c>
      <c r="R22" s="11">
        <f t="shared" si="2"/>
        <v>694142.39999999991</v>
      </c>
      <c r="S22" s="11">
        <f t="shared" si="2"/>
        <v>694142.39999999991</v>
      </c>
      <c r="T22" s="11">
        <f t="shared" si="2"/>
        <v>694142.39999999991</v>
      </c>
      <c r="U22" s="11">
        <f t="shared" si="2"/>
        <v>694142.39999999991</v>
      </c>
      <c r="V22" s="11">
        <f t="shared" si="2"/>
        <v>694142.39999999991</v>
      </c>
      <c r="W22" s="11">
        <f t="shared" si="2"/>
        <v>694142.39999999991</v>
      </c>
      <c r="X22" s="11">
        <f t="shared" si="2"/>
        <v>694142.39999999991</v>
      </c>
      <c r="Y22" s="11">
        <f t="shared" si="2"/>
        <v>694142.39999999991</v>
      </c>
      <c r="Z22" s="11">
        <f t="shared" si="2"/>
        <v>694142.39999999991</v>
      </c>
      <c r="AA22" s="11">
        <f t="shared" si="2"/>
        <v>694142.39999999991</v>
      </c>
      <c r="AB22" s="11">
        <f t="shared" si="2"/>
        <v>694142.39999999991</v>
      </c>
      <c r="AC22" s="11">
        <f t="shared" si="2"/>
        <v>694142.39999999991</v>
      </c>
      <c r="AD22" s="11">
        <f t="shared" si="2"/>
        <v>694142.39999999991</v>
      </c>
      <c r="AE22" s="11">
        <f t="shared" si="2"/>
        <v>694142.39999999991</v>
      </c>
      <c r="AF22" s="11">
        <f t="shared" si="2"/>
        <v>694142.39999999991</v>
      </c>
      <c r="AG22" s="11">
        <f t="shared" si="2"/>
        <v>694142.39999999991</v>
      </c>
      <c r="AH22" s="11">
        <f t="shared" si="2"/>
        <v>694142.39999999991</v>
      </c>
      <c r="AI22" s="11">
        <f t="shared" si="2"/>
        <v>694142.39999999991</v>
      </c>
      <c r="AJ22" s="11">
        <f t="shared" si="2"/>
        <v>694142.39999999991</v>
      </c>
      <c r="AK22" s="11">
        <f t="shared" si="2"/>
        <v>694142.39999999991</v>
      </c>
      <c r="AL22" s="11">
        <f t="shared" si="2"/>
        <v>694142.39999999991</v>
      </c>
      <c r="AM22" s="11">
        <f t="shared" si="2"/>
        <v>694142.39999999991</v>
      </c>
      <c r="AN22" s="11">
        <f t="shared" si="2"/>
        <v>694142.39999999991</v>
      </c>
      <c r="AO22" s="11">
        <f t="shared" si="2"/>
        <v>694142.39999999991</v>
      </c>
      <c r="AP22" s="11">
        <f t="shared" si="2"/>
        <v>694142.39999999991</v>
      </c>
      <c r="AQ22" s="11">
        <f t="shared" ref="AQ22:BJ22" si="3">AP22</f>
        <v>694142.39999999991</v>
      </c>
      <c r="AR22" s="11">
        <f t="shared" si="3"/>
        <v>694142.39999999991</v>
      </c>
      <c r="AS22" s="11">
        <f t="shared" si="3"/>
        <v>694142.39999999991</v>
      </c>
      <c r="AT22" s="11">
        <f t="shared" si="3"/>
        <v>694142.39999999991</v>
      </c>
      <c r="AU22" s="11">
        <f t="shared" si="3"/>
        <v>694142.39999999991</v>
      </c>
      <c r="AV22" s="11">
        <f t="shared" si="3"/>
        <v>694142.39999999991</v>
      </c>
      <c r="AW22" s="11">
        <f t="shared" si="3"/>
        <v>694142.39999999991</v>
      </c>
      <c r="AX22" s="11">
        <f t="shared" si="3"/>
        <v>694142.39999999991</v>
      </c>
      <c r="AY22" s="11">
        <f t="shared" si="3"/>
        <v>694142.39999999991</v>
      </c>
      <c r="AZ22" s="11">
        <f t="shared" si="3"/>
        <v>694142.39999999991</v>
      </c>
      <c r="BA22" s="11">
        <f t="shared" si="3"/>
        <v>694142.39999999991</v>
      </c>
      <c r="BB22" s="11">
        <f t="shared" si="3"/>
        <v>694142.39999999991</v>
      </c>
      <c r="BC22" s="11">
        <f t="shared" si="3"/>
        <v>694142.39999999991</v>
      </c>
      <c r="BD22" s="11">
        <f t="shared" si="3"/>
        <v>694142.39999999991</v>
      </c>
      <c r="BE22" s="11">
        <f t="shared" si="3"/>
        <v>694142.39999999991</v>
      </c>
      <c r="BF22" s="11">
        <f t="shared" si="3"/>
        <v>694142.39999999991</v>
      </c>
      <c r="BG22" s="11">
        <f t="shared" si="3"/>
        <v>694142.39999999991</v>
      </c>
      <c r="BH22" s="11">
        <f t="shared" si="3"/>
        <v>694142.39999999991</v>
      </c>
      <c r="BI22" s="11">
        <f t="shared" si="3"/>
        <v>694142.39999999991</v>
      </c>
      <c r="BJ22" s="139">
        <f t="shared" si="3"/>
        <v>694142.39999999991</v>
      </c>
    </row>
    <row r="23" spans="1:62">
      <c r="A23" s="99"/>
      <c r="B23" s="115" t="s">
        <v>39</v>
      </c>
      <c r="C23" s="88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114"/>
    </row>
    <row r="24" spans="1:62">
      <c r="A24" s="99"/>
      <c r="B24" s="154">
        <f>0.89*(C26)^5</f>
        <v>0.97431776789311964</v>
      </c>
      <c r="C24" s="88" t="s">
        <v>11</v>
      </c>
      <c r="D24" s="89"/>
      <c r="E24" s="89"/>
      <c r="F24" s="89"/>
      <c r="G24" s="140" t="s">
        <v>31</v>
      </c>
      <c r="H24" s="140" t="s">
        <v>31</v>
      </c>
      <c r="I24" s="140" t="s">
        <v>31</v>
      </c>
      <c r="J24" s="140" t="s">
        <v>31</v>
      </c>
      <c r="K24" s="140" t="s">
        <v>31</v>
      </c>
      <c r="L24" s="140" t="s">
        <v>31</v>
      </c>
      <c r="M24" s="140" t="s">
        <v>31</v>
      </c>
      <c r="N24" s="140" t="s">
        <v>31</v>
      </c>
      <c r="O24" s="140" t="s">
        <v>31</v>
      </c>
      <c r="P24" s="140" t="s">
        <v>31</v>
      </c>
      <c r="Q24" s="140" t="s">
        <v>31</v>
      </c>
      <c r="R24" s="140" t="s">
        <v>31</v>
      </c>
      <c r="S24" s="140" t="s">
        <v>31</v>
      </c>
      <c r="T24" s="140" t="s">
        <v>31</v>
      </c>
      <c r="U24" s="140" t="s">
        <v>31</v>
      </c>
      <c r="V24" s="140" t="s">
        <v>31</v>
      </c>
      <c r="W24" s="140" t="s">
        <v>31</v>
      </c>
      <c r="X24" s="140" t="s">
        <v>31</v>
      </c>
      <c r="Y24" s="140" t="s">
        <v>31</v>
      </c>
      <c r="Z24" s="140" t="s">
        <v>31</v>
      </c>
      <c r="AA24" s="140" t="s">
        <v>31</v>
      </c>
      <c r="AB24" s="140" t="s">
        <v>31</v>
      </c>
      <c r="AC24" s="140" t="s">
        <v>31</v>
      </c>
      <c r="AD24" s="140" t="s">
        <v>31</v>
      </c>
      <c r="AE24" s="140" t="s">
        <v>31</v>
      </c>
      <c r="AF24" s="140" t="s">
        <v>31</v>
      </c>
      <c r="AG24" s="140" t="s">
        <v>31</v>
      </c>
      <c r="AH24" s="140" t="s">
        <v>31</v>
      </c>
      <c r="AI24" s="140" t="s">
        <v>31</v>
      </c>
      <c r="AJ24" s="140" t="s">
        <v>31</v>
      </c>
      <c r="AK24" s="140" t="s">
        <v>31</v>
      </c>
      <c r="AL24" s="140" t="s">
        <v>31</v>
      </c>
      <c r="AM24" s="140" t="s">
        <v>31</v>
      </c>
      <c r="AN24" s="140" t="s">
        <v>31</v>
      </c>
      <c r="AO24" s="140" t="s">
        <v>31</v>
      </c>
      <c r="AP24" s="140" t="s">
        <v>31</v>
      </c>
      <c r="AQ24" s="140" t="s">
        <v>31</v>
      </c>
      <c r="AR24" s="140" t="s">
        <v>31</v>
      </c>
      <c r="AS24" s="140" t="s">
        <v>31</v>
      </c>
      <c r="AT24" s="140" t="s">
        <v>31</v>
      </c>
      <c r="AU24" s="140" t="s">
        <v>31</v>
      </c>
      <c r="AV24" s="140" t="s">
        <v>31</v>
      </c>
      <c r="AW24" s="140" t="s">
        <v>31</v>
      </c>
      <c r="AX24" s="140" t="s">
        <v>31</v>
      </c>
      <c r="AY24" s="140" t="s">
        <v>31</v>
      </c>
      <c r="AZ24" s="140" t="s">
        <v>31</v>
      </c>
      <c r="BA24" s="140" t="s">
        <v>31</v>
      </c>
      <c r="BB24" s="140" t="s">
        <v>31</v>
      </c>
      <c r="BC24" s="140" t="s">
        <v>31</v>
      </c>
      <c r="BD24" s="140" t="s">
        <v>31</v>
      </c>
      <c r="BE24" s="140" t="s">
        <v>31</v>
      </c>
      <c r="BF24" s="140" t="s">
        <v>31</v>
      </c>
      <c r="BG24" s="140" t="s">
        <v>31</v>
      </c>
      <c r="BH24" s="140" t="s">
        <v>31</v>
      </c>
      <c r="BI24" s="140" t="s">
        <v>31</v>
      </c>
      <c r="BJ24" s="141" t="s">
        <v>31</v>
      </c>
    </row>
    <row r="25" spans="1:62">
      <c r="A25" s="99"/>
      <c r="B25" s="115"/>
      <c r="C25" s="118">
        <v>1.8268063992604244</v>
      </c>
      <c r="D25" s="142">
        <v>1.8268063992604244</v>
      </c>
      <c r="E25" s="142">
        <v>1.8268063992604244</v>
      </c>
      <c r="F25" s="142">
        <v>1.8268063992604244</v>
      </c>
      <c r="G25" s="142">
        <v>1.8268063992604244</v>
      </c>
      <c r="H25" s="142">
        <v>1.7811243412770066</v>
      </c>
      <c r="I25" s="142">
        <v>1.7811243412770066</v>
      </c>
      <c r="J25" s="142">
        <v>1.7811243412770066</v>
      </c>
      <c r="K25" s="142">
        <v>1.7811243412770066</v>
      </c>
      <c r="L25" s="142">
        <v>1.7811243412770066</v>
      </c>
      <c r="M25" s="142">
        <v>1.7811243412770066</v>
      </c>
      <c r="N25" s="142">
        <v>1.7811243412770066</v>
      </c>
      <c r="O25" s="142">
        <v>1.8553584526540015</v>
      </c>
      <c r="P25" s="142">
        <v>1.8553584526540015</v>
      </c>
      <c r="Q25" s="142">
        <v>1.8553584526540015</v>
      </c>
      <c r="R25" s="142">
        <v>1.8553584526540015</v>
      </c>
      <c r="S25" s="142">
        <v>1.8553584526540015</v>
      </c>
      <c r="T25" s="142">
        <v>1.8553584526540015</v>
      </c>
      <c r="U25" s="142">
        <v>1.8553584526540015</v>
      </c>
      <c r="V25" s="142">
        <f t="shared" ref="V25:BJ25" si="4">U25</f>
        <v>1.8553584526540015</v>
      </c>
      <c r="W25" s="142">
        <f t="shared" si="4"/>
        <v>1.8553584526540015</v>
      </c>
      <c r="X25" s="142">
        <f t="shared" si="4"/>
        <v>1.8553584526540015</v>
      </c>
      <c r="Y25" s="142">
        <f t="shared" si="4"/>
        <v>1.8553584526540015</v>
      </c>
      <c r="Z25" s="142">
        <f t="shared" si="4"/>
        <v>1.8553584526540015</v>
      </c>
      <c r="AA25" s="142">
        <f t="shared" si="4"/>
        <v>1.8553584526540015</v>
      </c>
      <c r="AB25" s="142">
        <f t="shared" si="4"/>
        <v>1.8553584526540015</v>
      </c>
      <c r="AC25" s="142">
        <f t="shared" si="4"/>
        <v>1.8553584526540015</v>
      </c>
      <c r="AD25" s="142">
        <f t="shared" si="4"/>
        <v>1.8553584526540015</v>
      </c>
      <c r="AE25" s="142">
        <f t="shared" si="4"/>
        <v>1.8553584526540015</v>
      </c>
      <c r="AF25" s="142">
        <f t="shared" si="4"/>
        <v>1.8553584526540015</v>
      </c>
      <c r="AG25" s="142">
        <f t="shared" si="4"/>
        <v>1.8553584526540015</v>
      </c>
      <c r="AH25" s="142">
        <f t="shared" si="4"/>
        <v>1.8553584526540015</v>
      </c>
      <c r="AI25" s="142">
        <f t="shared" si="4"/>
        <v>1.8553584526540015</v>
      </c>
      <c r="AJ25" s="142">
        <f t="shared" si="4"/>
        <v>1.8553584526540015</v>
      </c>
      <c r="AK25" s="142">
        <f t="shared" si="4"/>
        <v>1.8553584526540015</v>
      </c>
      <c r="AL25" s="142">
        <f t="shared" si="4"/>
        <v>1.8553584526540015</v>
      </c>
      <c r="AM25" s="142">
        <f t="shared" si="4"/>
        <v>1.8553584526540015</v>
      </c>
      <c r="AN25" s="142">
        <f t="shared" si="4"/>
        <v>1.8553584526540015</v>
      </c>
      <c r="AO25" s="142">
        <f t="shared" si="4"/>
        <v>1.8553584526540015</v>
      </c>
      <c r="AP25" s="142">
        <f t="shared" si="4"/>
        <v>1.8553584526540015</v>
      </c>
      <c r="AQ25" s="142">
        <f t="shared" si="4"/>
        <v>1.8553584526540015</v>
      </c>
      <c r="AR25" s="142">
        <f t="shared" si="4"/>
        <v>1.8553584526540015</v>
      </c>
      <c r="AS25" s="142">
        <f t="shared" si="4"/>
        <v>1.8553584526540015</v>
      </c>
      <c r="AT25" s="142">
        <f t="shared" si="4"/>
        <v>1.8553584526540015</v>
      </c>
      <c r="AU25" s="142">
        <f t="shared" si="4"/>
        <v>1.8553584526540015</v>
      </c>
      <c r="AV25" s="142">
        <f t="shared" si="4"/>
        <v>1.8553584526540015</v>
      </c>
      <c r="AW25" s="142">
        <f t="shared" si="4"/>
        <v>1.8553584526540015</v>
      </c>
      <c r="AX25" s="142">
        <f t="shared" si="4"/>
        <v>1.8553584526540015</v>
      </c>
      <c r="AY25" s="142">
        <f t="shared" si="4"/>
        <v>1.8553584526540015</v>
      </c>
      <c r="AZ25" s="142">
        <f t="shared" si="4"/>
        <v>1.8553584526540015</v>
      </c>
      <c r="BA25" s="142">
        <f t="shared" si="4"/>
        <v>1.8553584526540015</v>
      </c>
      <c r="BB25" s="142">
        <f t="shared" si="4"/>
        <v>1.8553584526540015</v>
      </c>
      <c r="BC25" s="142">
        <f t="shared" si="4"/>
        <v>1.8553584526540015</v>
      </c>
      <c r="BD25" s="142">
        <f t="shared" si="4"/>
        <v>1.8553584526540015</v>
      </c>
      <c r="BE25" s="142">
        <f t="shared" si="4"/>
        <v>1.8553584526540015</v>
      </c>
      <c r="BF25" s="142">
        <f t="shared" si="4"/>
        <v>1.8553584526540015</v>
      </c>
      <c r="BG25" s="142">
        <f t="shared" si="4"/>
        <v>1.8553584526540015</v>
      </c>
      <c r="BH25" s="142">
        <f t="shared" si="4"/>
        <v>1.8553584526540015</v>
      </c>
      <c r="BI25" s="142">
        <f t="shared" si="4"/>
        <v>1.8553584526540015</v>
      </c>
      <c r="BJ25" s="143">
        <f t="shared" si="4"/>
        <v>1.8553584526540015</v>
      </c>
    </row>
    <row r="26" spans="1:62">
      <c r="A26" s="99"/>
      <c r="B26" s="115"/>
      <c r="C26" s="117">
        <f t="shared" ref="C26:AH26" si="5">C25/100+1</f>
        <v>1.0182680639926043</v>
      </c>
      <c r="D26" s="144">
        <f t="shared" si="5"/>
        <v>1.0182680639926043</v>
      </c>
      <c r="E26" s="144">
        <f t="shared" si="5"/>
        <v>1.0182680639926043</v>
      </c>
      <c r="F26" s="144">
        <f t="shared" si="5"/>
        <v>1.0182680639926043</v>
      </c>
      <c r="G26" s="144">
        <f t="shared" si="5"/>
        <v>1.0182680639926043</v>
      </c>
      <c r="H26" s="144">
        <f t="shared" si="5"/>
        <v>1.01781124341277</v>
      </c>
      <c r="I26" s="144">
        <f t="shared" si="5"/>
        <v>1.01781124341277</v>
      </c>
      <c r="J26" s="144">
        <f t="shared" si="5"/>
        <v>1.01781124341277</v>
      </c>
      <c r="K26" s="144">
        <f t="shared" si="5"/>
        <v>1.01781124341277</v>
      </c>
      <c r="L26" s="144">
        <f t="shared" si="5"/>
        <v>1.01781124341277</v>
      </c>
      <c r="M26" s="144">
        <f t="shared" si="5"/>
        <v>1.01781124341277</v>
      </c>
      <c r="N26" s="144">
        <f t="shared" si="5"/>
        <v>1.01781124341277</v>
      </c>
      <c r="O26" s="144">
        <f t="shared" si="5"/>
        <v>1.0185535845265401</v>
      </c>
      <c r="P26" s="144">
        <f t="shared" si="5"/>
        <v>1.0185535845265401</v>
      </c>
      <c r="Q26" s="144">
        <f t="shared" si="5"/>
        <v>1.0185535845265401</v>
      </c>
      <c r="R26" s="144">
        <f t="shared" si="5"/>
        <v>1.0185535845265401</v>
      </c>
      <c r="S26" s="144">
        <f t="shared" si="5"/>
        <v>1.0185535845265401</v>
      </c>
      <c r="T26" s="144">
        <f t="shared" si="5"/>
        <v>1.0185535845265401</v>
      </c>
      <c r="U26" s="144">
        <f t="shared" si="5"/>
        <v>1.0185535845265401</v>
      </c>
      <c r="V26" s="144">
        <f t="shared" si="5"/>
        <v>1.0185535845265401</v>
      </c>
      <c r="W26" s="144">
        <f t="shared" si="5"/>
        <v>1.0185535845265401</v>
      </c>
      <c r="X26" s="144">
        <f t="shared" si="5"/>
        <v>1.0185535845265401</v>
      </c>
      <c r="Y26" s="144">
        <f t="shared" si="5"/>
        <v>1.0185535845265401</v>
      </c>
      <c r="Z26" s="144">
        <f t="shared" si="5"/>
        <v>1.0185535845265401</v>
      </c>
      <c r="AA26" s="144">
        <f t="shared" si="5"/>
        <v>1.0185535845265401</v>
      </c>
      <c r="AB26" s="144">
        <f t="shared" si="5"/>
        <v>1.0185535845265401</v>
      </c>
      <c r="AC26" s="144">
        <f t="shared" si="5"/>
        <v>1.0185535845265401</v>
      </c>
      <c r="AD26" s="144">
        <f t="shared" si="5"/>
        <v>1.0185535845265401</v>
      </c>
      <c r="AE26" s="144">
        <f t="shared" si="5"/>
        <v>1.0185535845265401</v>
      </c>
      <c r="AF26" s="144">
        <f t="shared" si="5"/>
        <v>1.0185535845265401</v>
      </c>
      <c r="AG26" s="144">
        <f t="shared" si="5"/>
        <v>1.0185535845265401</v>
      </c>
      <c r="AH26" s="144">
        <f t="shared" si="5"/>
        <v>1.0185535845265401</v>
      </c>
      <c r="AI26" s="144">
        <f t="shared" ref="AI26:BJ26" si="6">AI25/100+1</f>
        <v>1.0185535845265401</v>
      </c>
      <c r="AJ26" s="144">
        <f t="shared" si="6"/>
        <v>1.0185535845265401</v>
      </c>
      <c r="AK26" s="144">
        <f t="shared" si="6"/>
        <v>1.0185535845265401</v>
      </c>
      <c r="AL26" s="144">
        <f t="shared" si="6"/>
        <v>1.0185535845265401</v>
      </c>
      <c r="AM26" s="144">
        <f t="shared" si="6"/>
        <v>1.0185535845265401</v>
      </c>
      <c r="AN26" s="144">
        <f t="shared" si="6"/>
        <v>1.0185535845265401</v>
      </c>
      <c r="AO26" s="144">
        <f t="shared" si="6"/>
        <v>1.0185535845265401</v>
      </c>
      <c r="AP26" s="144">
        <f t="shared" si="6"/>
        <v>1.0185535845265401</v>
      </c>
      <c r="AQ26" s="144">
        <f t="shared" si="6"/>
        <v>1.0185535845265401</v>
      </c>
      <c r="AR26" s="144">
        <f t="shared" si="6"/>
        <v>1.0185535845265401</v>
      </c>
      <c r="AS26" s="144">
        <f t="shared" si="6"/>
        <v>1.0185535845265401</v>
      </c>
      <c r="AT26" s="144">
        <f t="shared" si="6"/>
        <v>1.0185535845265401</v>
      </c>
      <c r="AU26" s="144">
        <f t="shared" si="6"/>
        <v>1.0185535845265401</v>
      </c>
      <c r="AV26" s="144">
        <f t="shared" si="6"/>
        <v>1.0185535845265401</v>
      </c>
      <c r="AW26" s="144">
        <f t="shared" si="6"/>
        <v>1.0185535845265401</v>
      </c>
      <c r="AX26" s="144">
        <f t="shared" si="6"/>
        <v>1.0185535845265401</v>
      </c>
      <c r="AY26" s="144">
        <f t="shared" si="6"/>
        <v>1.0185535845265401</v>
      </c>
      <c r="AZ26" s="144">
        <f t="shared" si="6"/>
        <v>1.0185535845265401</v>
      </c>
      <c r="BA26" s="144">
        <f t="shared" si="6"/>
        <v>1.0185535845265401</v>
      </c>
      <c r="BB26" s="144">
        <f t="shared" si="6"/>
        <v>1.0185535845265401</v>
      </c>
      <c r="BC26" s="144">
        <f t="shared" si="6"/>
        <v>1.0185535845265401</v>
      </c>
      <c r="BD26" s="144">
        <f t="shared" si="6"/>
        <v>1.0185535845265401</v>
      </c>
      <c r="BE26" s="144">
        <f t="shared" si="6"/>
        <v>1.0185535845265401</v>
      </c>
      <c r="BF26" s="144">
        <f t="shared" si="6"/>
        <v>1.0185535845265401</v>
      </c>
      <c r="BG26" s="144">
        <f t="shared" si="6"/>
        <v>1.0185535845265401</v>
      </c>
      <c r="BH26" s="144">
        <f t="shared" si="6"/>
        <v>1.0185535845265401</v>
      </c>
      <c r="BI26" s="144">
        <f t="shared" si="6"/>
        <v>1.0185535845265401</v>
      </c>
      <c r="BJ26" s="145">
        <f t="shared" si="6"/>
        <v>1.0185535845265401</v>
      </c>
    </row>
    <row r="27" spans="1:62">
      <c r="A27" s="99"/>
      <c r="B27" s="115"/>
      <c r="C27" s="117"/>
      <c r="D27" s="146">
        <f>$B$24*C26</f>
        <v>0.99211666722612246</v>
      </c>
      <c r="E27" s="146">
        <f t="shared" ref="E27:AJ27" si="7">D27*D26</f>
        <v>1.0102407179911386</v>
      </c>
      <c r="F27" s="146">
        <f t="shared" si="7"/>
        <v>1.0286958600753351</v>
      </c>
      <c r="G27" s="146">
        <f>F27*F26</f>
        <v>1.0474881418761184</v>
      </c>
      <c r="H27" s="146">
        <f t="shared" si="7"/>
        <v>1.0666237222834054</v>
      </c>
      <c r="I27" s="146">
        <f t="shared" si="7"/>
        <v>1.0856216170308299</v>
      </c>
      <c r="J27" s="146">
        <f t="shared" si="7"/>
        <v>1.104957887905931</v>
      </c>
      <c r="K27" s="146">
        <f t="shared" si="7"/>
        <v>1.1246385618082837</v>
      </c>
      <c r="L27" s="146">
        <f t="shared" si="7"/>
        <v>1.1446697729840385</v>
      </c>
      <c r="M27" s="146">
        <f t="shared" si="7"/>
        <v>1.1650577649378973</v>
      </c>
      <c r="N27" s="146">
        <f t="shared" si="7"/>
        <v>1.1858088923791439</v>
      </c>
      <c r="O27" s="146">
        <f t="shared" si="7"/>
        <v>1.2069296232023359</v>
      </c>
      <c r="P27" s="146">
        <f t="shared" si="7"/>
        <v>1.2293224939840055</v>
      </c>
      <c r="Q27" s="146">
        <f t="shared" si="7"/>
        <v>1.2521308327865148</v>
      </c>
      <c r="R27" s="146">
        <f t="shared" si="7"/>
        <v>1.2753623480309064</v>
      </c>
      <c r="S27" s="146">
        <f t="shared" si="7"/>
        <v>1.2990248911570645</v>
      </c>
      <c r="T27" s="146">
        <f t="shared" si="7"/>
        <v>1.3231264592772267</v>
      </c>
      <c r="U27" s="146">
        <f t="shared" si="7"/>
        <v>1.3476751978787285</v>
      </c>
      <c r="V27" s="146">
        <f t="shared" si="7"/>
        <v>1.3726794035768932</v>
      </c>
      <c r="W27" s="146">
        <f t="shared" si="7"/>
        <v>1.3981475269189978</v>
      </c>
      <c r="X27" s="146">
        <f t="shared" si="7"/>
        <v>1.4240881752402623</v>
      </c>
      <c r="Y27" s="146">
        <f t="shared" si="7"/>
        <v>1.4505101155728288</v>
      </c>
      <c r="Z27" s="146">
        <f t="shared" si="7"/>
        <v>1.4774222776087107</v>
      </c>
      <c r="AA27" s="146">
        <f t="shared" si="7"/>
        <v>1.5048337567177172</v>
      </c>
      <c r="AB27" s="146">
        <f t="shared" si="7"/>
        <v>1.5327538170213704</v>
      </c>
      <c r="AC27" s="146">
        <f t="shared" si="7"/>
        <v>1.5611918945238534</v>
      </c>
      <c r="AD27" s="146">
        <f t="shared" si="7"/>
        <v>1.5901576003010511</v>
      </c>
      <c r="AE27" s="146">
        <f t="shared" si="7"/>
        <v>1.6196607237487568</v>
      </c>
      <c r="AF27" s="146">
        <f t="shared" si="7"/>
        <v>1.6497112358911465</v>
      </c>
      <c r="AG27" s="146">
        <f t="shared" si="7"/>
        <v>1.6803192927506359</v>
      </c>
      <c r="AH27" s="146">
        <f t="shared" si="7"/>
        <v>1.7114952387802609</v>
      </c>
      <c r="AI27" s="146">
        <f t="shared" si="7"/>
        <v>1.7432496103597415</v>
      </c>
      <c r="AJ27" s="146">
        <f t="shared" si="7"/>
        <v>1.7755931393564091</v>
      </c>
      <c r="AK27" s="146">
        <f t="shared" ref="AK27:BJ27" si="8">AJ27*AJ26</f>
        <v>1.8085367567522028</v>
      </c>
      <c r="AL27" s="146">
        <f t="shared" si="8"/>
        <v>1.8420915963379596</v>
      </c>
      <c r="AM27" s="146">
        <f t="shared" si="8"/>
        <v>1.8762689984762451</v>
      </c>
      <c r="AN27" s="146">
        <f t="shared" si="8"/>
        <v>1.9110805139340008</v>
      </c>
      <c r="AO27" s="146">
        <f t="shared" si="8"/>
        <v>1.946537907786299</v>
      </c>
      <c r="AP27" s="146">
        <f t="shared" si="8"/>
        <v>1.9826531633925266</v>
      </c>
      <c r="AQ27" s="146">
        <f t="shared" si="8"/>
        <v>2.0194384864463419</v>
      </c>
      <c r="AR27" s="146">
        <f t="shared" si="8"/>
        <v>2.0569063091007722</v>
      </c>
      <c r="AS27" s="146">
        <f t="shared" si="8"/>
        <v>2.0950692941698472</v>
      </c>
      <c r="AT27" s="146">
        <f t="shared" si="8"/>
        <v>2.1339403394081864</v>
      </c>
      <c r="AU27" s="146">
        <f t="shared" si="8"/>
        <v>2.1735325818699898</v>
      </c>
      <c r="AV27" s="146">
        <f t="shared" si="8"/>
        <v>2.2138594023489038</v>
      </c>
      <c r="AW27" s="146">
        <f t="shared" si="8"/>
        <v>2.2549344299002598</v>
      </c>
      <c r="AX27" s="146">
        <f t="shared" si="8"/>
        <v>2.29677154644722</v>
      </c>
      <c r="AY27" s="146">
        <f t="shared" si="8"/>
        <v>2.3393848914723807</v>
      </c>
      <c r="AZ27" s="146">
        <f t="shared" si="8"/>
        <v>2.3827888667964245</v>
      </c>
      <c r="BA27" s="146">
        <f t="shared" si="8"/>
        <v>2.4269981414454307</v>
      </c>
      <c r="BB27" s="146">
        <f t="shared" si="8"/>
        <v>2.472027656608494</v>
      </c>
      <c r="BC27" s="146">
        <f t="shared" si="8"/>
        <v>2.5178926306873244</v>
      </c>
      <c r="BD27" s="146">
        <f t="shared" si="8"/>
        <v>2.564608564439534</v>
      </c>
      <c r="BE27" s="146">
        <f t="shared" si="8"/>
        <v>2.6121912462173515</v>
      </c>
      <c r="BF27" s="146">
        <f t="shared" si="8"/>
        <v>2.6606567573035331</v>
      </c>
      <c r="BG27" s="146">
        <f t="shared" si="8"/>
        <v>2.7100214773462743</v>
      </c>
      <c r="BH27" s="146">
        <f t="shared" si="8"/>
        <v>2.7603020898949575</v>
      </c>
      <c r="BI27" s="146">
        <f t="shared" si="8"/>
        <v>2.8115155880386089</v>
      </c>
      <c r="BJ27" s="147">
        <f t="shared" si="8"/>
        <v>2.8636792801489683</v>
      </c>
    </row>
    <row r="28" spans="1:62">
      <c r="A28" s="99"/>
      <c r="B28" s="115"/>
      <c r="C28" s="88" t="s">
        <v>5</v>
      </c>
      <c r="D28" s="98">
        <f t="shared" ref="D28:AI28" si="9">D22*D27</f>
        <v>0</v>
      </c>
      <c r="E28" s="98">
        <f t="shared" si="9"/>
        <v>0</v>
      </c>
      <c r="F28" s="98">
        <f t="shared" si="9"/>
        <v>0</v>
      </c>
      <c r="G28" s="98">
        <f t="shared" si="9"/>
        <v>0</v>
      </c>
      <c r="H28" s="98">
        <f t="shared" si="9"/>
        <v>740388.75048273639</v>
      </c>
      <c r="I28" s="98">
        <f t="shared" si="9"/>
        <v>753575.99473766109</v>
      </c>
      <c r="J28" s="98">
        <f t="shared" si="9"/>
        <v>766998.12020995375</v>
      </c>
      <c r="K28" s="98">
        <f t="shared" si="9"/>
        <v>780659.31042615033</v>
      </c>
      <c r="L28" s="98">
        <f t="shared" si="9"/>
        <v>794563.82342659554</v>
      </c>
      <c r="M28" s="98">
        <f t="shared" si="9"/>
        <v>808715.99309262773</v>
      </c>
      <c r="N28" s="98">
        <f t="shared" si="9"/>
        <v>823120.23049740051</v>
      </c>
      <c r="O28" s="98">
        <f t="shared" si="9"/>
        <v>837781.02528076502</v>
      </c>
      <c r="P28" s="98">
        <f t="shared" si="9"/>
        <v>853324.86634804308</v>
      </c>
      <c r="Q28" s="98">
        <f t="shared" si="9"/>
        <v>869157.10138442996</v>
      </c>
      <c r="R28" s="98">
        <f t="shared" si="9"/>
        <v>885283.08113180858</v>
      </c>
      <c r="S28" s="98">
        <f t="shared" si="9"/>
        <v>901708.25560750347</v>
      </c>
      <c r="T28" s="98">
        <f t="shared" si="9"/>
        <v>918438.17594619631</v>
      </c>
      <c r="U28" s="98">
        <f t="shared" si="9"/>
        <v>935478.49627601542</v>
      </c>
      <c r="V28" s="98">
        <f t="shared" si="9"/>
        <v>952834.97562943317</v>
      </c>
      <c r="W28" s="98">
        <f t="shared" si="9"/>
        <v>970513.47988961765</v>
      </c>
      <c r="X28" s="98">
        <f t="shared" si="9"/>
        <v>988519.98377289611</v>
      </c>
      <c r="Y28" s="98">
        <f t="shared" si="9"/>
        <v>1006860.5728480007</v>
      </c>
      <c r="Z28" s="98">
        <f t="shared" si="9"/>
        <v>1025541.4455927765</v>
      </c>
      <c r="AA28" s="98">
        <f t="shared" si="9"/>
        <v>1044568.9154890522</v>
      </c>
      <c r="AB28" s="98">
        <f t="shared" si="9"/>
        <v>1063949.4131563748</v>
      </c>
      <c r="AC28" s="98">
        <f t="shared" si="9"/>
        <v>1083689.4885253343</v>
      </c>
      <c r="AD28" s="98">
        <f t="shared" si="9"/>
        <v>1103795.8130512121</v>
      </c>
      <c r="AE28" s="98">
        <f t="shared" si="9"/>
        <v>1124275.181968699</v>
      </c>
      <c r="AF28" s="98">
        <f t="shared" si="9"/>
        <v>1145134.5165884465</v>
      </c>
      <c r="AG28" s="98">
        <f t="shared" si="9"/>
        <v>1166380.8666362287</v>
      </c>
      <c r="AH28" s="98">
        <f t="shared" si="9"/>
        <v>1188021.4126355031</v>
      </c>
      <c r="AI28" s="98">
        <f t="shared" si="9"/>
        <v>1210063.4683341756</v>
      </c>
      <c r="AJ28" s="98">
        <f t="shared" ref="AJ28:BJ28" si="10">AJ22*AJ27</f>
        <v>1232514.483176392</v>
      </c>
      <c r="AK28" s="98">
        <f t="shared" si="10"/>
        <v>1255382.0448201902</v>
      </c>
      <c r="AL28" s="98">
        <f t="shared" si="10"/>
        <v>1278673.8817018622</v>
      </c>
      <c r="AM28" s="98">
        <f t="shared" si="10"/>
        <v>1302397.8656478969</v>
      </c>
      <c r="AN28" s="98">
        <f t="shared" si="10"/>
        <v>1326562.0145353805</v>
      </c>
      <c r="AO28" s="98">
        <f t="shared" si="10"/>
        <v>1351174.4950017601</v>
      </c>
      <c r="AP28" s="98">
        <f t="shared" si="10"/>
        <v>1376243.6252048805</v>
      </c>
      <c r="AQ28" s="98">
        <f t="shared" si="10"/>
        <v>1401777.877634231</v>
      </c>
      <c r="AR28" s="98">
        <f t="shared" si="10"/>
        <v>1427785.8819743516</v>
      </c>
      <c r="AS28" s="98">
        <f t="shared" si="10"/>
        <v>1454276.4280213634</v>
      </c>
      <c r="AT28" s="98">
        <f t="shared" si="10"/>
        <v>1481258.4686536128</v>
      </c>
      <c r="AU28" s="98">
        <f t="shared" si="10"/>
        <v>1508741.1228574309</v>
      </c>
      <c r="AV28" s="98">
        <f t="shared" si="10"/>
        <v>1536733.6788090335</v>
      </c>
      <c r="AW28" s="98">
        <f t="shared" si="10"/>
        <v>1565245.5970135978</v>
      </c>
      <c r="AX28" s="98">
        <f t="shared" si="10"/>
        <v>1594286.5135025845</v>
      </c>
      <c r="AY28" s="98">
        <f t="shared" si="10"/>
        <v>1623866.2430903777</v>
      </c>
      <c r="AZ28" s="98">
        <f t="shared" si="10"/>
        <v>1653994.7826913502</v>
      </c>
      <c r="BA28" s="98">
        <f t="shared" si="10"/>
        <v>1684682.3146984705</v>
      </c>
      <c r="BB28" s="98">
        <f t="shared" si="10"/>
        <v>1715939.2104245957</v>
      </c>
      <c r="BC28" s="98">
        <f t="shared" si="10"/>
        <v>1747776.0336076128</v>
      </c>
      <c r="BD28" s="98">
        <f t="shared" si="10"/>
        <v>1780203.5439806127</v>
      </c>
      <c r="BE28" s="98">
        <f t="shared" si="10"/>
        <v>1813232.700908303</v>
      </c>
      <c r="BF28" s="98">
        <f t="shared" si="10"/>
        <v>1846874.6670908919</v>
      </c>
      <c r="BG28" s="98">
        <f t="shared" si="10"/>
        <v>1881140.8123366882</v>
      </c>
      <c r="BH28" s="98">
        <f t="shared" si="10"/>
        <v>1916042.7174047013</v>
      </c>
      <c r="BI28" s="98">
        <f t="shared" si="10"/>
        <v>1951592.177918531</v>
      </c>
      <c r="BJ28" s="97">
        <f t="shared" si="10"/>
        <v>1987801.2083528771</v>
      </c>
    </row>
    <row r="29" spans="1:62">
      <c r="A29" s="99"/>
      <c r="B29" s="115"/>
      <c r="C29" s="88" t="s">
        <v>6</v>
      </c>
      <c r="D29" s="98">
        <f t="shared" ref="D29:AI29" si="11">D28/1000</f>
        <v>0</v>
      </c>
      <c r="E29" s="98">
        <f t="shared" si="11"/>
        <v>0</v>
      </c>
      <c r="F29" s="98">
        <f t="shared" si="11"/>
        <v>0</v>
      </c>
      <c r="G29" s="98">
        <f t="shared" si="11"/>
        <v>0</v>
      </c>
      <c r="H29" s="98">
        <f t="shared" si="11"/>
        <v>740.38875048273644</v>
      </c>
      <c r="I29" s="98">
        <f t="shared" si="11"/>
        <v>753.57599473766106</v>
      </c>
      <c r="J29" s="98">
        <f t="shared" si="11"/>
        <v>766.99812020995375</v>
      </c>
      <c r="K29" s="98">
        <f t="shared" si="11"/>
        <v>780.65931042615034</v>
      </c>
      <c r="L29" s="98">
        <f t="shared" si="11"/>
        <v>794.56382342659549</v>
      </c>
      <c r="M29" s="98">
        <f t="shared" si="11"/>
        <v>808.71599309262774</v>
      </c>
      <c r="N29" s="98">
        <f t="shared" si="11"/>
        <v>823.12023049740048</v>
      </c>
      <c r="O29" s="98">
        <f t="shared" si="11"/>
        <v>837.78102528076499</v>
      </c>
      <c r="P29" s="98">
        <f t="shared" si="11"/>
        <v>853.32486634804309</v>
      </c>
      <c r="Q29" s="98">
        <f t="shared" si="11"/>
        <v>869.15710138443001</v>
      </c>
      <c r="R29" s="98">
        <f t="shared" si="11"/>
        <v>885.28308113180856</v>
      </c>
      <c r="S29" s="98">
        <f t="shared" si="11"/>
        <v>901.70825560750347</v>
      </c>
      <c r="T29" s="98">
        <f t="shared" si="11"/>
        <v>918.43817594619634</v>
      </c>
      <c r="U29" s="98">
        <f t="shared" si="11"/>
        <v>935.47849627601545</v>
      </c>
      <c r="V29" s="98">
        <f t="shared" si="11"/>
        <v>952.83497562943319</v>
      </c>
      <c r="W29" s="98">
        <f t="shared" si="11"/>
        <v>970.51347988961766</v>
      </c>
      <c r="X29" s="98">
        <f t="shared" si="11"/>
        <v>988.51998377289613</v>
      </c>
      <c r="Y29" s="98">
        <f t="shared" si="11"/>
        <v>1006.8605728480006</v>
      </c>
      <c r="Z29" s="98">
        <f t="shared" si="11"/>
        <v>1025.5414455927764</v>
      </c>
      <c r="AA29" s="98">
        <f t="shared" si="11"/>
        <v>1044.5689154890522</v>
      </c>
      <c r="AB29" s="98">
        <f t="shared" si="11"/>
        <v>1063.9494131563749</v>
      </c>
      <c r="AC29" s="98">
        <f t="shared" si="11"/>
        <v>1083.6894885253344</v>
      </c>
      <c r="AD29" s="98">
        <f t="shared" si="11"/>
        <v>1103.795813051212</v>
      </c>
      <c r="AE29" s="98">
        <f t="shared" si="11"/>
        <v>1124.2751819686989</v>
      </c>
      <c r="AF29" s="98">
        <f t="shared" si="11"/>
        <v>1145.1345165884466</v>
      </c>
      <c r="AG29" s="98">
        <f t="shared" si="11"/>
        <v>1166.3808666362288</v>
      </c>
      <c r="AH29" s="98">
        <f t="shared" si="11"/>
        <v>1188.0214126355031</v>
      </c>
      <c r="AI29" s="98">
        <f t="shared" si="11"/>
        <v>1210.0634683341757</v>
      </c>
      <c r="AJ29" s="98">
        <f t="shared" ref="AJ29:BJ29" si="12">AJ28/1000</f>
        <v>1232.5144831763921</v>
      </c>
      <c r="AK29" s="98">
        <f t="shared" si="12"/>
        <v>1255.3820448201902</v>
      </c>
      <c r="AL29" s="98">
        <f t="shared" si="12"/>
        <v>1278.6738817018622</v>
      </c>
      <c r="AM29" s="98">
        <f t="shared" si="12"/>
        <v>1302.3978656478969</v>
      </c>
      <c r="AN29" s="98">
        <f t="shared" si="12"/>
        <v>1326.5620145353805</v>
      </c>
      <c r="AO29" s="98">
        <f t="shared" si="12"/>
        <v>1351.1744950017601</v>
      </c>
      <c r="AP29" s="98">
        <f t="shared" si="12"/>
        <v>1376.2436252048806</v>
      </c>
      <c r="AQ29" s="98">
        <f t="shared" si="12"/>
        <v>1401.7778776342309</v>
      </c>
      <c r="AR29" s="98">
        <f t="shared" si="12"/>
        <v>1427.7858819743517</v>
      </c>
      <c r="AS29" s="98">
        <f t="shared" si="12"/>
        <v>1454.2764280213635</v>
      </c>
      <c r="AT29" s="98">
        <f t="shared" si="12"/>
        <v>1481.2584686536127</v>
      </c>
      <c r="AU29" s="98">
        <f t="shared" si="12"/>
        <v>1508.741122857431</v>
      </c>
      <c r="AV29" s="98">
        <f t="shared" si="12"/>
        <v>1536.7336788090336</v>
      </c>
      <c r="AW29" s="98">
        <f t="shared" si="12"/>
        <v>1565.2455970135979</v>
      </c>
      <c r="AX29" s="98">
        <f t="shared" si="12"/>
        <v>1594.2865135025845</v>
      </c>
      <c r="AY29" s="98">
        <f t="shared" si="12"/>
        <v>1623.8662430903776</v>
      </c>
      <c r="AZ29" s="98">
        <f t="shared" si="12"/>
        <v>1653.9947826913501</v>
      </c>
      <c r="BA29" s="98">
        <f t="shared" si="12"/>
        <v>1684.6823146984705</v>
      </c>
      <c r="BB29" s="98">
        <f t="shared" si="12"/>
        <v>1715.9392104245958</v>
      </c>
      <c r="BC29" s="98">
        <f t="shared" si="12"/>
        <v>1747.7760336076128</v>
      </c>
      <c r="BD29" s="98">
        <f t="shared" si="12"/>
        <v>1780.2035439806127</v>
      </c>
      <c r="BE29" s="98">
        <f t="shared" si="12"/>
        <v>1813.2327009083031</v>
      </c>
      <c r="BF29" s="98">
        <f t="shared" si="12"/>
        <v>1846.8746670908918</v>
      </c>
      <c r="BG29" s="98">
        <f t="shared" si="12"/>
        <v>1881.1408123366882</v>
      </c>
      <c r="BH29" s="98">
        <f t="shared" si="12"/>
        <v>1916.0427174047013</v>
      </c>
      <c r="BI29" s="98">
        <f t="shared" si="12"/>
        <v>1951.592177918531</v>
      </c>
      <c r="BJ29" s="97">
        <f t="shared" si="12"/>
        <v>1987.801208352877</v>
      </c>
    </row>
    <row r="30" spans="1:62">
      <c r="A30" s="99"/>
      <c r="B30" s="115" t="s">
        <v>47</v>
      </c>
      <c r="C30" s="88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114"/>
    </row>
    <row r="31" spans="1:62">
      <c r="A31" s="99"/>
      <c r="B31" s="155">
        <f>16.42*(C26)^5</f>
        <v>17.975615448095535</v>
      </c>
      <c r="C31" s="88" t="s">
        <v>12</v>
      </c>
      <c r="D31" s="148">
        <f>B31*C26</f>
        <v>18.303995141407789</v>
      </c>
      <c r="E31" s="148">
        <f t="shared" ref="E31:AJ31" si="13">D31*D26</f>
        <v>18.638373695971346</v>
      </c>
      <c r="F31" s="148">
        <f t="shared" si="13"/>
        <v>18.978860699367424</v>
      </c>
      <c r="G31" s="148">
        <f t="shared" si="13"/>
        <v>19.32556774113019</v>
      </c>
      <c r="H31" s="148">
        <f t="shared" si="13"/>
        <v>19.678608449318563</v>
      </c>
      <c r="I31" s="148">
        <f t="shared" si="13"/>
        <v>20.029108934433967</v>
      </c>
      <c r="J31" s="148">
        <f t="shared" si="13"/>
        <v>20.385852269006058</v>
      </c>
      <c r="K31" s="148">
        <f t="shared" si="13"/>
        <v>20.748949645946094</v>
      </c>
      <c r="L31" s="148">
        <f t="shared" si="13"/>
        <v>21.118514238649347</v>
      </c>
      <c r="M31" s="148">
        <f t="shared" si="13"/>
        <v>21.49466123626998</v>
      </c>
      <c r="N31" s="148">
        <f t="shared" si="13"/>
        <v>21.877507879624215</v>
      </c>
      <c r="O31" s="148">
        <f t="shared" si="13"/>
        <v>22.267173497732994</v>
      </c>
      <c r="P31" s="148">
        <f t="shared" si="13"/>
        <v>22.680309383390316</v>
      </c>
      <c r="Q31" s="148">
        <f t="shared" si="13"/>
        <v>23.101110420623129</v>
      </c>
      <c r="R31" s="148">
        <f t="shared" si="13"/>
        <v>23.529718825469097</v>
      </c>
      <c r="S31" s="148">
        <f t="shared" si="13"/>
        <v>23.966279452583159</v>
      </c>
      <c r="T31" s="148">
        <f t="shared" si="13"/>
        <v>24.41093984419334</v>
      </c>
      <c r="U31" s="148">
        <f t="shared" si="13"/>
        <v>24.863850279964868</v>
      </c>
      <c r="V31" s="148">
        <f t="shared" si="13"/>
        <v>25.325163827789435</v>
      </c>
      <c r="W31" s="148">
        <f t="shared" si="13"/>
        <v>25.795036395516803</v>
      </c>
      <c r="X31" s="148">
        <f t="shared" si="13"/>
        <v>26.273626783646201</v>
      </c>
      <c r="Y31" s="148">
        <f t="shared" si="13"/>
        <v>26.761096738995349</v>
      </c>
      <c r="Z31" s="148">
        <f t="shared" si="13"/>
        <v>27.257611009365217</v>
      </c>
      <c r="AA31" s="148">
        <f t="shared" si="13"/>
        <v>27.763337399219026</v>
      </c>
      <c r="AB31" s="148">
        <f t="shared" si="13"/>
        <v>28.278446826394287</v>
      </c>
      <c r="AC31" s="148">
        <f t="shared" si="13"/>
        <v>28.803113379867064</v>
      </c>
      <c r="AD31" s="148">
        <f t="shared" si="13"/>
        <v>29.337514378587944</v>
      </c>
      <c r="AE31" s="148">
        <f t="shared" si="13"/>
        <v>29.881830431409661</v>
      </c>
      <c r="AF31" s="148">
        <f t="shared" si="13"/>
        <v>30.436245498126556</v>
      </c>
      <c r="AG31" s="148">
        <f t="shared" si="13"/>
        <v>31.000946951646572</v>
      </c>
      <c r="AH31" s="148">
        <f t="shared" si="13"/>
        <v>31.576125641316732</v>
      </c>
      <c r="AI31" s="148">
        <f t="shared" si="13"/>
        <v>32.16197595742355</v>
      </c>
      <c r="AJ31" s="148">
        <f t="shared" si="13"/>
        <v>32.75869589689016</v>
      </c>
      <c r="AK31" s="148">
        <f t="shared" ref="AK31:BJ31" si="14">AJ31*AJ26</f>
        <v>33.366487130192333</v>
      </c>
      <c r="AL31" s="148">
        <f t="shared" si="14"/>
        <v>33.985555069516067</v>
      </c>
      <c r="AM31" s="148">
        <f t="shared" si="14"/>
        <v>34.616108938179714</v>
      </c>
      <c r="AN31" s="148">
        <f t="shared" si="14"/>
        <v>35.258361841344154</v>
      </c>
      <c r="AO31" s="148">
        <f t="shared" si="14"/>
        <v>35.912530838034868</v>
      </c>
      <c r="AP31" s="148">
        <f t="shared" si="14"/>
        <v>36.57883701450033</v>
      </c>
      <c r="AQ31" s="148">
        <f t="shared" si="14"/>
        <v>37.257505558931399</v>
      </c>
      <c r="AR31" s="148">
        <f t="shared" si="14"/>
        <v>37.948765837567073</v>
      </c>
      <c r="AS31" s="148">
        <f t="shared" si="14"/>
        <v>38.652851472212248</v>
      </c>
      <c r="AT31" s="148">
        <f t="shared" si="14"/>
        <v>39.370000419193737</v>
      </c>
      <c r="AU31" s="148">
        <f t="shared" si="14"/>
        <v>40.100455049781168</v>
      </c>
      <c r="AV31" s="148">
        <f t="shared" si="14"/>
        <v>40.844462232100007</v>
      </c>
      <c r="AW31" s="148">
        <f t="shared" si="14"/>
        <v>41.602273414564351</v>
      </c>
      <c r="AX31" s="148">
        <f t="shared" si="14"/>
        <v>42.374144710857706</v>
      </c>
      <c r="AY31" s="148">
        <f t="shared" si="14"/>
        <v>43.160336986490449</v>
      </c>
      <c r="AZ31" s="148">
        <f t="shared" si="14"/>
        <v>43.961115946963254</v>
      </c>
      <c r="BA31" s="148">
        <f t="shared" si="14"/>
        <v>44.77675222756627</v>
      </c>
      <c r="BB31" s="148">
        <f t="shared" si="14"/>
        <v>45.607521484844362</v>
      </c>
      <c r="BC31" s="148">
        <f t="shared" si="14"/>
        <v>46.453704489759417</v>
      </c>
      <c r="BD31" s="148">
        <f t="shared" si="14"/>
        <v>47.315587222581087</v>
      </c>
      <c r="BE31" s="148">
        <f t="shared" si="14"/>
        <v>48.193460969538123</v>
      </c>
      <c r="BF31" s="148">
        <f t="shared" si="14"/>
        <v>49.087622421262957</v>
      </c>
      <c r="BG31" s="148">
        <f t="shared" si="14"/>
        <v>49.998373773062745</v>
      </c>
      <c r="BH31" s="148">
        <f t="shared" si="14"/>
        <v>50.926022827050808</v>
      </c>
      <c r="BI31" s="148">
        <f t="shared" si="14"/>
        <v>51.870883096173003</v>
      </c>
      <c r="BJ31" s="149">
        <f t="shared" si="14"/>
        <v>52.833273910164131</v>
      </c>
    </row>
    <row r="32" spans="1:62">
      <c r="A32" s="99"/>
      <c r="B32" s="115"/>
      <c r="C32" s="88" t="s">
        <v>7</v>
      </c>
      <c r="D32" s="89"/>
      <c r="E32" s="89"/>
      <c r="F32" s="98"/>
      <c r="G32" s="98"/>
      <c r="H32" s="98">
        <f t="shared" ref="H32:AM32" si="15">H31*1000*$I$18</f>
        <v>4455236.952925723</v>
      </c>
      <c r="I32" s="98">
        <f t="shared" si="15"/>
        <v>4534590.2627558503</v>
      </c>
      <c r="J32" s="98">
        <f t="shared" si="15"/>
        <v>4615356.9537029723</v>
      </c>
      <c r="K32" s="98">
        <f t="shared" si="15"/>
        <v>4697562.199842196</v>
      </c>
      <c r="L32" s="98">
        <f t="shared" si="15"/>
        <v>4781231.6236302117</v>
      </c>
      <c r="M32" s="98">
        <f t="shared" si="15"/>
        <v>4866391.3038915237</v>
      </c>
      <c r="N32" s="98">
        <f t="shared" si="15"/>
        <v>4953067.783946923</v>
      </c>
      <c r="O32" s="98">
        <f t="shared" si="15"/>
        <v>5041288.0798867503</v>
      </c>
      <c r="P32" s="98">
        <f t="shared" si="15"/>
        <v>5134822.0443995679</v>
      </c>
      <c r="Q32" s="98">
        <f t="shared" si="15"/>
        <v>5230091.3992290767</v>
      </c>
      <c r="R32" s="98">
        <f t="shared" si="15"/>
        <v>5327128.3420862034</v>
      </c>
      <c r="S32" s="98">
        <f t="shared" si="15"/>
        <v>5425965.6680648271</v>
      </c>
      <c r="T32" s="98">
        <f t="shared" si="15"/>
        <v>5526636.780725373</v>
      </c>
      <c r="U32" s="98">
        <f t="shared" si="15"/>
        <v>5629175.7033840464</v>
      </c>
      <c r="V32" s="98">
        <f t="shared" si="15"/>
        <v>5733617.0906115277</v>
      </c>
      <c r="W32" s="98">
        <f t="shared" si="15"/>
        <v>5839996.2399450047</v>
      </c>
      <c r="X32" s="98">
        <f t="shared" si="15"/>
        <v>5948349.1038174992</v>
      </c>
      <c r="Y32" s="98">
        <f t="shared" si="15"/>
        <v>6058712.3017085465</v>
      </c>
      <c r="Z32" s="98">
        <f t="shared" si="15"/>
        <v>6171123.1325202854</v>
      </c>
      <c r="AA32" s="98">
        <f t="shared" si="15"/>
        <v>6285619.5871831877</v>
      </c>
      <c r="AB32" s="98">
        <f t="shared" si="15"/>
        <v>6402240.3614956671</v>
      </c>
      <c r="AC32" s="98">
        <f t="shared" si="15"/>
        <v>6521024.8692019032</v>
      </c>
      <c r="AD32" s="98">
        <f t="shared" si="15"/>
        <v>6642013.2553123105</v>
      </c>
      <c r="AE32" s="98">
        <f t="shared" si="15"/>
        <v>6765246.4096711474</v>
      </c>
      <c r="AF32" s="98">
        <f t="shared" si="15"/>
        <v>6890765.9807758527</v>
      </c>
      <c r="AG32" s="98">
        <f t="shared" si="15"/>
        <v>7018614.3898527846</v>
      </c>
      <c r="AH32" s="98">
        <f t="shared" si="15"/>
        <v>7148834.8451941088</v>
      </c>
      <c r="AI32" s="98">
        <f t="shared" si="15"/>
        <v>7281471.3567606919</v>
      </c>
      <c r="AJ32" s="98">
        <f t="shared" si="15"/>
        <v>7416568.7510559326</v>
      </c>
      <c r="AK32" s="98">
        <f t="shared" si="15"/>
        <v>7554172.6862755446</v>
      </c>
      <c r="AL32" s="98">
        <f t="shared" si="15"/>
        <v>7694329.6677384367</v>
      </c>
      <c r="AM32" s="98">
        <f t="shared" si="15"/>
        <v>7837087.0636038873</v>
      </c>
      <c r="AN32" s="98">
        <f t="shared" ref="AN32:BJ32" si="16">AN31*1000*$I$18</f>
        <v>7982493.120880316</v>
      </c>
      <c r="AO32" s="98">
        <f t="shared" si="16"/>
        <v>8130596.9817310935</v>
      </c>
      <c r="AP32" s="98">
        <f t="shared" si="16"/>
        <v>8281448.7000828749</v>
      </c>
      <c r="AQ32" s="98">
        <f t="shared" si="16"/>
        <v>8435099.2585420683</v>
      </c>
      <c r="AR32" s="98">
        <f t="shared" si="16"/>
        <v>8591600.5856251847</v>
      </c>
      <c r="AS32" s="98">
        <f t="shared" si="16"/>
        <v>8751005.5733088534</v>
      </c>
      <c r="AT32" s="98">
        <f t="shared" si="16"/>
        <v>8913368.0949054621</v>
      </c>
      <c r="AU32" s="98">
        <f t="shared" si="16"/>
        <v>9078743.0232704561</v>
      </c>
      <c r="AV32" s="98">
        <f t="shared" si="16"/>
        <v>9247186.2493474409</v>
      </c>
      <c r="AW32" s="98">
        <f t="shared" si="16"/>
        <v>9418754.7010573689</v>
      </c>
      <c r="AX32" s="98">
        <f t="shared" si="16"/>
        <v>9593506.362538185</v>
      </c>
      <c r="AY32" s="98">
        <f t="shared" si="16"/>
        <v>9771500.2937414385</v>
      </c>
      <c r="AZ32" s="98">
        <f t="shared" si="16"/>
        <v>9952796.6503924821</v>
      </c>
      <c r="BA32" s="98">
        <f t="shared" si="16"/>
        <v>10137456.704321004</v>
      </c>
      <c r="BB32" s="98">
        <f t="shared" si="16"/>
        <v>10325542.864168765</v>
      </c>
      <c r="BC32" s="98">
        <f t="shared" si="16"/>
        <v>10517118.696481531</v>
      </c>
      <c r="BD32" s="98">
        <f t="shared" si="16"/>
        <v>10712248.94719236</v>
      </c>
      <c r="BE32" s="98">
        <f t="shared" si="16"/>
        <v>10910999.563503431</v>
      </c>
      <c r="BF32" s="98">
        <f t="shared" si="16"/>
        <v>11113437.716173932</v>
      </c>
      <c r="BG32" s="98">
        <f t="shared" si="16"/>
        <v>11319631.822221406</v>
      </c>
      <c r="BH32" s="98">
        <f t="shared" si="16"/>
        <v>11529651.568044303</v>
      </c>
      <c r="BI32" s="98">
        <f t="shared" si="16"/>
        <v>11743567.932973569</v>
      </c>
      <c r="BJ32" s="97">
        <f t="shared" si="16"/>
        <v>11961453.213261159</v>
      </c>
    </row>
    <row r="33" spans="1:62">
      <c r="A33" s="99"/>
      <c r="B33" s="115"/>
      <c r="C33" s="88" t="s">
        <v>8</v>
      </c>
      <c r="D33" s="89"/>
      <c r="E33" s="89"/>
      <c r="F33" s="98">
        <f t="shared" ref="F33:AK33" si="17">F32/1000</f>
        <v>0</v>
      </c>
      <c r="G33" s="98">
        <f t="shared" si="17"/>
        <v>0</v>
      </c>
      <c r="H33" s="98">
        <f t="shared" si="17"/>
        <v>4455.236952925723</v>
      </c>
      <c r="I33" s="98">
        <f t="shared" si="17"/>
        <v>4534.5902627558507</v>
      </c>
      <c r="J33" s="98">
        <f t="shared" si="17"/>
        <v>4615.3569537029725</v>
      </c>
      <c r="K33" s="98">
        <f t="shared" si="17"/>
        <v>4697.5621998421957</v>
      </c>
      <c r="L33" s="98">
        <f t="shared" si="17"/>
        <v>4781.2316236302113</v>
      </c>
      <c r="M33" s="98">
        <f t="shared" si="17"/>
        <v>4866.3913038915234</v>
      </c>
      <c r="N33" s="98">
        <f t="shared" si="17"/>
        <v>4953.0677839469226</v>
      </c>
      <c r="O33" s="98">
        <f t="shared" si="17"/>
        <v>5041.28807988675</v>
      </c>
      <c r="P33" s="98">
        <f t="shared" si="17"/>
        <v>5134.8220443995679</v>
      </c>
      <c r="Q33" s="98">
        <f t="shared" si="17"/>
        <v>5230.0913992290771</v>
      </c>
      <c r="R33" s="98">
        <f t="shared" si="17"/>
        <v>5327.1283420862037</v>
      </c>
      <c r="S33" s="98">
        <f t="shared" si="17"/>
        <v>5425.9656680648268</v>
      </c>
      <c r="T33" s="98">
        <f t="shared" si="17"/>
        <v>5526.6367807253728</v>
      </c>
      <c r="U33" s="98">
        <f t="shared" si="17"/>
        <v>5629.1757033840468</v>
      </c>
      <c r="V33" s="98">
        <f t="shared" si="17"/>
        <v>5733.6170906115276</v>
      </c>
      <c r="W33" s="98">
        <f t="shared" si="17"/>
        <v>5839.9962399450051</v>
      </c>
      <c r="X33" s="98">
        <f t="shared" si="17"/>
        <v>5948.3491038174989</v>
      </c>
      <c r="Y33" s="98">
        <f t="shared" si="17"/>
        <v>6058.7123017085469</v>
      </c>
      <c r="Z33" s="98">
        <f t="shared" si="17"/>
        <v>6171.1231325202853</v>
      </c>
      <c r="AA33" s="98">
        <f t="shared" si="17"/>
        <v>6285.6195871831878</v>
      </c>
      <c r="AB33" s="98">
        <f t="shared" si="17"/>
        <v>6402.2403614956675</v>
      </c>
      <c r="AC33" s="98">
        <f t="shared" si="17"/>
        <v>6521.0248692019031</v>
      </c>
      <c r="AD33" s="98">
        <f t="shared" si="17"/>
        <v>6642.0132553123103</v>
      </c>
      <c r="AE33" s="98">
        <f t="shared" si="17"/>
        <v>6765.2464096711474</v>
      </c>
      <c r="AF33" s="98">
        <f t="shared" si="17"/>
        <v>6890.7659807758528</v>
      </c>
      <c r="AG33" s="98">
        <f t="shared" si="17"/>
        <v>7018.6143898527844</v>
      </c>
      <c r="AH33" s="98">
        <f t="shared" si="17"/>
        <v>7148.8348451941092</v>
      </c>
      <c r="AI33" s="98">
        <f t="shared" si="17"/>
        <v>7281.4713567606923</v>
      </c>
      <c r="AJ33" s="98">
        <f t="shared" si="17"/>
        <v>7416.5687510559328</v>
      </c>
      <c r="AK33" s="98">
        <f t="shared" si="17"/>
        <v>7554.1726862755449</v>
      </c>
      <c r="AL33" s="98">
        <f t="shared" ref="AL33:BJ33" si="18">AL32/1000</f>
        <v>7694.3296677384369</v>
      </c>
      <c r="AM33" s="98">
        <f t="shared" si="18"/>
        <v>7837.0870636038871</v>
      </c>
      <c r="AN33" s="98">
        <f t="shared" si="18"/>
        <v>7982.4931208803164</v>
      </c>
      <c r="AO33" s="98">
        <f t="shared" si="18"/>
        <v>8130.5969817310934</v>
      </c>
      <c r="AP33" s="98">
        <f t="shared" si="18"/>
        <v>8281.448700082874</v>
      </c>
      <c r="AQ33" s="98">
        <f t="shared" si="18"/>
        <v>8435.0992585420681</v>
      </c>
      <c r="AR33" s="98">
        <f t="shared" si="18"/>
        <v>8591.600585625185</v>
      </c>
      <c r="AS33" s="98">
        <f t="shared" si="18"/>
        <v>8751.0055733088539</v>
      </c>
      <c r="AT33" s="98">
        <f t="shared" si="18"/>
        <v>8913.3680949054615</v>
      </c>
      <c r="AU33" s="98">
        <f t="shared" si="18"/>
        <v>9078.7430232704555</v>
      </c>
      <c r="AV33" s="98">
        <f t="shared" si="18"/>
        <v>9247.18624934744</v>
      </c>
      <c r="AW33" s="98">
        <f t="shared" si="18"/>
        <v>9418.7547010573689</v>
      </c>
      <c r="AX33" s="98">
        <f t="shared" si="18"/>
        <v>9593.5063625381845</v>
      </c>
      <c r="AY33" s="98">
        <f t="shared" si="18"/>
        <v>9771.5002937414392</v>
      </c>
      <c r="AZ33" s="98">
        <f t="shared" si="18"/>
        <v>9952.7966503924818</v>
      </c>
      <c r="BA33" s="98">
        <f t="shared" si="18"/>
        <v>10137.456704321005</v>
      </c>
      <c r="BB33" s="98">
        <f t="shared" si="18"/>
        <v>10325.542864168765</v>
      </c>
      <c r="BC33" s="98">
        <f t="shared" si="18"/>
        <v>10517.118696481532</v>
      </c>
      <c r="BD33" s="98">
        <f t="shared" si="18"/>
        <v>10712.24894719236</v>
      </c>
      <c r="BE33" s="98">
        <f t="shared" si="18"/>
        <v>10910.999563503432</v>
      </c>
      <c r="BF33" s="98">
        <f t="shared" si="18"/>
        <v>11113.437716173932</v>
      </c>
      <c r="BG33" s="98">
        <f t="shared" si="18"/>
        <v>11319.631822221405</v>
      </c>
      <c r="BH33" s="98">
        <f t="shared" si="18"/>
        <v>11529.651568044303</v>
      </c>
      <c r="BI33" s="98">
        <f t="shared" si="18"/>
        <v>11743.567932973569</v>
      </c>
      <c r="BJ33" s="97">
        <f t="shared" si="18"/>
        <v>11961.453213261158</v>
      </c>
    </row>
    <row r="34" spans="1:62">
      <c r="A34" s="99"/>
      <c r="B34" s="115"/>
      <c r="C34" s="167" t="s">
        <v>145</v>
      </c>
      <c r="D34" s="168"/>
      <c r="E34" s="168"/>
      <c r="F34" s="169"/>
      <c r="G34" s="169"/>
      <c r="H34" s="169">
        <f>H32/($I$18*52.14)</f>
        <v>377.41865073491681</v>
      </c>
      <c r="I34" s="169">
        <f t="shared" ref="I34:BJ34" si="19">I32/($I$18*52.14)</f>
        <v>384.1409461916756</v>
      </c>
      <c r="J34" s="169">
        <f t="shared" si="19"/>
        <v>390.98297408910742</v>
      </c>
      <c r="K34" s="169">
        <f t="shared" si="19"/>
        <v>397.9468670108572</v>
      </c>
      <c r="L34" s="169">
        <f t="shared" si="19"/>
        <v>405.03479552453672</v>
      </c>
      <c r="M34" s="169">
        <f t="shared" si="19"/>
        <v>412.24896885826581</v>
      </c>
      <c r="N34" s="169">
        <f t="shared" si="19"/>
        <v>419.59163558926383</v>
      </c>
      <c r="O34" s="169">
        <f t="shared" si="19"/>
        <v>427.06508434470646</v>
      </c>
      <c r="P34" s="169">
        <f t="shared" si="19"/>
        <v>434.9886724854299</v>
      </c>
      <c r="Q34" s="169">
        <f t="shared" si="19"/>
        <v>443.05927158847578</v>
      </c>
      <c r="R34" s="169">
        <f t="shared" si="19"/>
        <v>451.27960923415986</v>
      </c>
      <c r="S34" s="169">
        <f t="shared" si="19"/>
        <v>459.65246360918979</v>
      </c>
      <c r="T34" s="169">
        <f t="shared" si="19"/>
        <v>468.18066444559537</v>
      </c>
      <c r="U34" s="169">
        <f t="shared" si="19"/>
        <v>476.86709397707841</v>
      </c>
      <c r="V34" s="169">
        <f t="shared" si="19"/>
        <v>485.71468791310764</v>
      </c>
      <c r="W34" s="169">
        <f t="shared" si="19"/>
        <v>494.72643643108557</v>
      </c>
      <c r="X34" s="169">
        <f t="shared" si="19"/>
        <v>503.90538518692358</v>
      </c>
      <c r="Y34" s="169">
        <f t="shared" si="19"/>
        <v>513.2546363443679</v>
      </c>
      <c r="Z34" s="169">
        <f t="shared" si="19"/>
        <v>522.77734962342186</v>
      </c>
      <c r="AA34" s="169">
        <f t="shared" si="19"/>
        <v>532.4767433682207</v>
      </c>
      <c r="AB34" s="169">
        <f t="shared" si="19"/>
        <v>542.35609563471974</v>
      </c>
      <c r="AC34" s="169">
        <f t="shared" si="19"/>
        <v>552.41874529856273</v>
      </c>
      <c r="AD34" s="169">
        <f t="shared" si="19"/>
        <v>562.66809318350488</v>
      </c>
      <c r="AE34" s="169">
        <f t="shared" si="19"/>
        <v>573.10760321077214</v>
      </c>
      <c r="AF34" s="169">
        <f t="shared" si="19"/>
        <v>583.74080356974594</v>
      </c>
      <c r="AG34" s="169">
        <f t="shared" si="19"/>
        <v>594.57128791036769</v>
      </c>
      <c r="AH34" s="169">
        <f t="shared" si="19"/>
        <v>605.60271655766655</v>
      </c>
      <c r="AI34" s="169">
        <f t="shared" si="19"/>
        <v>616.83881774882138</v>
      </c>
      <c r="AJ34" s="169">
        <f t="shared" si="19"/>
        <v>628.28338889317524</v>
      </c>
      <c r="AK34" s="169">
        <f t="shared" si="19"/>
        <v>639.94029785562589</v>
      </c>
      <c r="AL34" s="169">
        <f t="shared" si="19"/>
        <v>651.81348426382931</v>
      </c>
      <c r="AM34" s="169">
        <f t="shared" si="19"/>
        <v>663.9069608396569</v>
      </c>
      <c r="AN34" s="169">
        <f t="shared" si="19"/>
        <v>676.2248147553538</v>
      </c>
      <c r="AO34" s="169">
        <f t="shared" si="19"/>
        <v>688.77120901486114</v>
      </c>
      <c r="AP34" s="169">
        <f t="shared" si="19"/>
        <v>701.55038386076581</v>
      </c>
      <c r="AQ34" s="169">
        <f t="shared" si="19"/>
        <v>714.56665820735316</v>
      </c>
      <c r="AR34" s="169">
        <f t="shared" si="19"/>
        <v>727.82443110025065</v>
      </c>
      <c r="AS34" s="169">
        <f t="shared" si="19"/>
        <v>741.32818320315016</v>
      </c>
      <c r="AT34" s="169">
        <f t="shared" si="19"/>
        <v>755.08247831211611</v>
      </c>
      <c r="AU34" s="169">
        <f t="shared" si="19"/>
        <v>769.09196489798933</v>
      </c>
      <c r="AV34" s="169">
        <f t="shared" si="19"/>
        <v>783.36137767740695</v>
      </c>
      <c r="AW34" s="169">
        <f t="shared" si="19"/>
        <v>797.8955392129717</v>
      </c>
      <c r="AX34" s="169">
        <f t="shared" si="19"/>
        <v>812.69936154310903</v>
      </c>
      <c r="AY34" s="169">
        <f t="shared" si="19"/>
        <v>827.77784784216431</v>
      </c>
      <c r="AZ34" s="169">
        <f t="shared" si="19"/>
        <v>843.13609411130142</v>
      </c>
      <c r="BA34" s="169">
        <f t="shared" si="19"/>
        <v>858.77929090077237</v>
      </c>
      <c r="BB34" s="169">
        <f t="shared" si="19"/>
        <v>874.71272506414198</v>
      </c>
      <c r="BC34" s="169">
        <f t="shared" si="19"/>
        <v>890.94178154505971</v>
      </c>
      <c r="BD34" s="169">
        <f t="shared" si="19"/>
        <v>907.47194519718244</v>
      </c>
      <c r="BE34" s="169">
        <f t="shared" si="19"/>
        <v>924.30880263786185</v>
      </c>
      <c r="BF34" s="169">
        <f t="shared" si="19"/>
        <v>941.4580441362283</v>
      </c>
      <c r="BG34" s="169">
        <f t="shared" si="19"/>
        <v>958.9254655363012</v>
      </c>
      <c r="BH34" s="169">
        <f t="shared" si="19"/>
        <v>976.71697021578063</v>
      </c>
      <c r="BI34" s="169">
        <f t="shared" si="19"/>
        <v>994.83857108118536</v>
      </c>
      <c r="BJ34" s="169">
        <f t="shared" si="19"/>
        <v>1013.2963926000024</v>
      </c>
    </row>
    <row r="35" spans="1:62">
      <c r="A35" s="99"/>
      <c r="B35" s="116">
        <f>1400000*(C26)^5</f>
        <v>1532634.6910678286</v>
      </c>
      <c r="C35" s="88" t="s">
        <v>141</v>
      </c>
      <c r="D35" s="98"/>
      <c r="E35" s="98"/>
      <c r="F35" s="98"/>
      <c r="G35" s="98"/>
      <c r="H35" s="98"/>
      <c r="I35" s="98"/>
      <c r="J35" s="98"/>
      <c r="K35" s="98"/>
      <c r="L35" s="98"/>
      <c r="M35" s="98">
        <f>B35*C26*D26*E26*F26*G26*H26*I26*J26*K26*L26</f>
        <v>1832675.1358573667</v>
      </c>
      <c r="N35" s="98"/>
      <c r="O35" s="98"/>
      <c r="P35" s="98"/>
      <c r="Q35" s="98"/>
      <c r="R35" s="98">
        <f>M35*M26*N26*O26*P26*Q26</f>
        <v>2006187.9631946851</v>
      </c>
      <c r="S35" s="98"/>
      <c r="T35" s="98"/>
      <c r="U35" s="98"/>
      <c r="V35" s="98"/>
      <c r="W35" s="98">
        <f>R35*R26*S26*T26*U26*V26</f>
        <v>2199333.1884119073</v>
      </c>
      <c r="X35" s="98"/>
      <c r="Y35" s="98"/>
      <c r="Z35" s="98"/>
      <c r="AA35" s="98"/>
      <c r="AB35" s="98">
        <f>W35*W26*X26*Y26*Z26*AA26</f>
        <v>2411073.4200336174</v>
      </c>
      <c r="AC35" s="98"/>
      <c r="AD35" s="98"/>
      <c r="AE35" s="98"/>
      <c r="AF35" s="98"/>
      <c r="AG35" s="98">
        <f>AB35*AB26*AC26*AD26*AE26*AF26</f>
        <v>2643198.8874729113</v>
      </c>
      <c r="AH35" s="98"/>
      <c r="AI35" s="98"/>
      <c r="AJ35" s="98"/>
      <c r="AK35" s="98"/>
      <c r="AL35" s="98">
        <f>AG35*AG26*AH26*AI26*AJ26*AK26</f>
        <v>2897672.1740147681</v>
      </c>
      <c r="AM35" s="98"/>
      <c r="AN35" s="98"/>
      <c r="AO35" s="98"/>
      <c r="AP35" s="98"/>
      <c r="AQ35" s="98">
        <f>AL35*AL26*AM26*AN26*AO26*AP26</f>
        <v>3176644.8101403136</v>
      </c>
      <c r="AR35" s="98">
        <f>AN35*AN26*AO26*AP26*AQ26</f>
        <v>0</v>
      </c>
      <c r="AS35" s="98"/>
      <c r="AT35" s="98"/>
      <c r="AU35" s="98"/>
      <c r="AV35" s="98">
        <f>AQ35*AQ26*AR26*AS26*AT26*AU26</f>
        <v>3482475.4643690623</v>
      </c>
      <c r="AW35" s="98"/>
      <c r="AX35" s="98"/>
      <c r="AY35" s="98"/>
      <c r="AZ35" s="98"/>
      <c r="BA35" s="98">
        <f>AV35*AV26*AW26*AX26*AY26*AZ26</f>
        <v>3817749.8854197776</v>
      </c>
      <c r="BB35" s="98"/>
      <c r="BC35" s="98"/>
      <c r="BD35" s="98"/>
      <c r="BE35" s="98"/>
      <c r="BF35" s="98">
        <f>BA35*BA26*BB26*BC26*BD26*BE26</f>
        <v>4185302.7642976921</v>
      </c>
      <c r="BG35" s="98"/>
      <c r="BH35" s="98"/>
      <c r="BI35" s="98"/>
      <c r="BJ35" s="97"/>
    </row>
    <row r="36" spans="1:62">
      <c r="A36" s="99"/>
      <c r="B36" s="116">
        <f>2500000*(D26)^5</f>
        <v>2736847.6626211223</v>
      </c>
      <c r="C36" s="88" t="s">
        <v>140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>
        <f>B36*D26*E26*F26*G26*H26*I26*J26*K26*L26*M26*N26*O26*P26*Q26</f>
        <v>3518207.6629782366</v>
      </c>
      <c r="S36" s="98"/>
      <c r="T36" s="98"/>
      <c r="U36" s="98"/>
      <c r="V36" s="98"/>
      <c r="W36" s="98"/>
      <c r="X36" s="98"/>
      <c r="Y36" s="98"/>
      <c r="Z36" s="98"/>
      <c r="AA36" s="98"/>
      <c r="AB36" s="98">
        <f>$B$36*M26*N26*O26*P26*Q26*R26*S26*T26*U26*V26*W26*X26*Y26*Z26*AA26</f>
        <v>3600605.7619916811</v>
      </c>
      <c r="AC36" s="98"/>
      <c r="AD36" s="98"/>
      <c r="AE36" s="98"/>
      <c r="AF36" s="98"/>
      <c r="AG36" s="98"/>
      <c r="AH36" s="98"/>
      <c r="AI36" s="98"/>
      <c r="AJ36" s="98"/>
      <c r="AK36" s="98"/>
      <c r="AL36" s="98">
        <f>$B$36*W26*X26*Y26*Z26*AA26*AB26*AC26*AD26*AE26*AF26*AG26*AH26*AI26*AJ26*AK26</f>
        <v>3605859.884386606</v>
      </c>
      <c r="AM36" s="98"/>
      <c r="AN36" s="98"/>
      <c r="AO36" s="98"/>
      <c r="AP36" s="98"/>
      <c r="AQ36" s="98"/>
      <c r="AR36" s="98"/>
      <c r="AS36" s="98"/>
      <c r="AT36" s="98"/>
      <c r="AU36" s="98"/>
      <c r="AV36" s="98">
        <f>$B$36*AG26*AH26*AI26*AJ26*AK26*AL26*AM26*AN26*AO26*AP26*AQ26*AR26*AS26*AT26*AU26</f>
        <v>3605859.884386606</v>
      </c>
      <c r="AW36" s="98"/>
      <c r="AX36" s="98"/>
      <c r="AY36" s="98"/>
      <c r="AZ36" s="98"/>
      <c r="BA36" s="98"/>
      <c r="BB36" s="98"/>
      <c r="BC36" s="98"/>
      <c r="BD36" s="98"/>
      <c r="BE36" s="98"/>
      <c r="BF36" s="98">
        <f>$B$36*AQ26*AR26*AS26*AT26*AU26*AV26*AW26*AX26*AY26*AZ26*BA26*BB26*BC26*BD26*BE26</f>
        <v>3605859.884386606</v>
      </c>
      <c r="BG36" s="98"/>
      <c r="BH36" s="98"/>
      <c r="BI36" s="98"/>
      <c r="BJ36" s="97"/>
    </row>
    <row r="37" spans="1:62">
      <c r="A37" s="99"/>
      <c r="B37" s="116">
        <f>75000*(C26)^5</f>
        <v>82105.429878633673</v>
      </c>
      <c r="C37" s="88" t="s">
        <v>45</v>
      </c>
      <c r="D37" s="98"/>
      <c r="E37" s="98"/>
      <c r="F37" s="98"/>
      <c r="G37" s="98"/>
      <c r="H37" s="98"/>
      <c r="I37" s="98">
        <f>B37*C26*D26*E26*F26*G26*H26</f>
        <v>91484.967727317126</v>
      </c>
      <c r="J37" s="98">
        <f t="shared" ref="J37:AO37" si="20">I37*I26</f>
        <v>93114.428756117777</v>
      </c>
      <c r="K37" s="98">
        <f t="shared" si="20"/>
        <v>94772.912511934017</v>
      </c>
      <c r="L37" s="98">
        <f t="shared" si="20"/>
        <v>96460.935925621219</v>
      </c>
      <c r="M37" s="98">
        <f t="shared" si="20"/>
        <v>98179.02513521607</v>
      </c>
      <c r="N37" s="98">
        <f t="shared" si="20"/>
        <v>99927.715649927864</v>
      </c>
      <c r="O37" s="98">
        <f t="shared" si="20"/>
        <v>101707.55251705079</v>
      </c>
      <c r="P37" s="98">
        <f t="shared" si="20"/>
        <v>103594.59218966341</v>
      </c>
      <c r="Q37" s="98">
        <f t="shared" si="20"/>
        <v>105516.64321234678</v>
      </c>
      <c r="R37" s="98">
        <f t="shared" si="20"/>
        <v>107474.35517114383</v>
      </c>
      <c r="S37" s="98">
        <f t="shared" si="20"/>
        <v>109468.38970424705</v>
      </c>
      <c r="T37" s="98">
        <f t="shared" si="20"/>
        <v>111499.42072560903</v>
      </c>
      <c r="U37" s="98">
        <f t="shared" si="20"/>
        <v>113568.13465270188</v>
      </c>
      <c r="V37" s="98">
        <f t="shared" si="20"/>
        <v>115675.23063850227</v>
      </c>
      <c r="W37" s="98">
        <f t="shared" si="20"/>
        <v>117821.42080778074</v>
      </c>
      <c r="X37" s="98">
        <f t="shared" si="20"/>
        <v>120007.43049777496</v>
      </c>
      <c r="Y37" s="98">
        <f t="shared" si="20"/>
        <v>122233.99850332832</v>
      </c>
      <c r="Z37" s="98">
        <f t="shared" si="20"/>
        <v>124501.8773265768</v>
      </c>
      <c r="AA37" s="98">
        <f t="shared" si="20"/>
        <v>126811.83343126836</v>
      </c>
      <c r="AB37" s="98">
        <f t="shared" si="20"/>
        <v>129164.64750180092</v>
      </c>
      <c r="AC37" s="98">
        <f t="shared" si="20"/>
        <v>131561.11470706633</v>
      </c>
      <c r="AD37" s="98">
        <f t="shared" si="20"/>
        <v>134002.04496918971</v>
      </c>
      <c r="AE37" s="98">
        <f t="shared" si="20"/>
        <v>136488.26323725481</v>
      </c>
      <c r="AF37" s="98">
        <f t="shared" si="20"/>
        <v>139020.60976610787</v>
      </c>
      <c r="AG37" s="98">
        <f t="shared" si="20"/>
        <v>141599.94040033448</v>
      </c>
      <c r="AH37" s="98">
        <f t="shared" si="20"/>
        <v>144227.12686350514</v>
      </c>
      <c r="AI37" s="98">
        <f t="shared" si="20"/>
        <v>146903.05705278719</v>
      </c>
      <c r="AJ37" s="98">
        <f t="shared" si="20"/>
        <v>149628.63533902323</v>
      </c>
      <c r="AK37" s="98">
        <f t="shared" si="20"/>
        <v>152404.78287237664</v>
      </c>
      <c r="AL37" s="98">
        <f t="shared" si="20"/>
        <v>155232.43789364828</v>
      </c>
      <c r="AM37" s="98">
        <f t="shared" si="20"/>
        <v>158112.55605136897</v>
      </c>
      <c r="AN37" s="98">
        <f t="shared" si="20"/>
        <v>161046.11072477535</v>
      </c>
      <c r="AO37" s="98">
        <f t="shared" si="20"/>
        <v>164034.093352778</v>
      </c>
      <c r="AP37" s="98">
        <f t="shared" ref="AP37:BJ37" si="21">AO37*AO26</f>
        <v>167077.51376903313</v>
      </c>
      <c r="AQ37" s="98">
        <f t="shared" si="21"/>
        <v>170177.40054323105</v>
      </c>
      <c r="AR37" s="98">
        <f t="shared" si="21"/>
        <v>173334.80132871677</v>
      </c>
      <c r="AS37" s="98">
        <f t="shared" si="21"/>
        <v>176550.78321656014</v>
      </c>
      <c r="AT37" s="98">
        <f t="shared" si="21"/>
        <v>179826.43309619545</v>
      </c>
      <c r="AU37" s="98">
        <f t="shared" si="21"/>
        <v>183162.85802275193</v>
      </c>
      <c r="AV37" s="98">
        <f t="shared" si="21"/>
        <v>186561.18559119973</v>
      </c>
      <c r="AW37" s="98">
        <f t="shared" si="21"/>
        <v>190022.56431743759</v>
      </c>
      <c r="AX37" s="98">
        <f t="shared" si="21"/>
        <v>193548.16402645106</v>
      </c>
      <c r="AY37" s="98">
        <f t="shared" si="21"/>
        <v>197139.17624767247</v>
      </c>
      <c r="AZ37" s="98">
        <f t="shared" si="21"/>
        <v>200796.81461767614</v>
      </c>
      <c r="BA37" s="98">
        <f t="shared" si="21"/>
        <v>204522.3152903452</v>
      </c>
      <c r="BB37" s="98">
        <f t="shared" si="21"/>
        <v>208316.93735464831</v>
      </c>
      <c r="BC37" s="98">
        <f t="shared" si="21"/>
        <v>212181.96326016774</v>
      </c>
      <c r="BD37" s="98">
        <f t="shared" si="21"/>
        <v>216118.69925052251</v>
      </c>
      <c r="BE37" s="98">
        <f t="shared" si="21"/>
        <v>220128.47580483297</v>
      </c>
      <c r="BF37" s="98">
        <f t="shared" si="21"/>
        <v>224212.64808737638</v>
      </c>
      <c r="BG37" s="98">
        <f t="shared" si="21"/>
        <v>228372.59640558492</v>
      </c>
      <c r="BH37" s="98">
        <f t="shared" si="21"/>
        <v>232609.72667654135</v>
      </c>
      <c r="BI37" s="98">
        <f t="shared" si="21"/>
        <v>236925.47090212995</v>
      </c>
      <c r="BJ37" s="97">
        <f t="shared" si="21"/>
        <v>241321.28765300295</v>
      </c>
    </row>
    <row r="38" spans="1:62">
      <c r="A38" s="99"/>
      <c r="B38" s="116">
        <f>200000*(C26)^5</f>
        <v>218947.81300968979</v>
      </c>
      <c r="C38" s="88" t="s">
        <v>46</v>
      </c>
      <c r="D38" s="98"/>
      <c r="E38" s="98"/>
      <c r="F38" s="98"/>
      <c r="G38" s="98"/>
      <c r="H38" s="98"/>
      <c r="I38" s="98">
        <f>B38*C26*D26*E26*F26*G26*H26</f>
        <v>243959.91393951236</v>
      </c>
      <c r="J38" s="98">
        <f t="shared" ref="J38:AO38" si="22">I38*I26</f>
        <v>248305.14334964743</v>
      </c>
      <c r="K38" s="98">
        <f t="shared" si="22"/>
        <v>252727.76669849074</v>
      </c>
      <c r="L38" s="98">
        <f t="shared" si="22"/>
        <v>257229.16246832331</v>
      </c>
      <c r="M38" s="98">
        <f t="shared" si="22"/>
        <v>261810.73369390957</v>
      </c>
      <c r="N38" s="98">
        <f t="shared" si="22"/>
        <v>266473.9083998077</v>
      </c>
      <c r="O38" s="98">
        <f t="shared" si="22"/>
        <v>271220.14004546881</v>
      </c>
      <c r="P38" s="98">
        <f t="shared" si="22"/>
        <v>276252.24583910248</v>
      </c>
      <c r="Q38" s="98">
        <f t="shared" si="22"/>
        <v>281377.71523292479</v>
      </c>
      <c r="R38" s="98">
        <f t="shared" si="22"/>
        <v>286598.2804563836</v>
      </c>
      <c r="S38" s="98">
        <f t="shared" si="22"/>
        <v>291915.70587799215</v>
      </c>
      <c r="T38" s="98">
        <f t="shared" si="22"/>
        <v>297331.78860162408</v>
      </c>
      <c r="U38" s="98">
        <f t="shared" si="22"/>
        <v>302848.35907387169</v>
      </c>
      <c r="V38" s="98">
        <f t="shared" si="22"/>
        <v>308467.28170267271</v>
      </c>
      <c r="W38" s="98">
        <f t="shared" si="22"/>
        <v>314190.45548741531</v>
      </c>
      <c r="X38" s="98">
        <f t="shared" si="22"/>
        <v>320019.81466073322</v>
      </c>
      <c r="Y38" s="98">
        <f t="shared" si="22"/>
        <v>325957.3293422088</v>
      </c>
      <c r="Z38" s="98">
        <f t="shared" si="22"/>
        <v>332005.00620420475</v>
      </c>
      <c r="AA38" s="98">
        <f t="shared" si="22"/>
        <v>338164.88915004896</v>
      </c>
      <c r="AB38" s="98">
        <f t="shared" si="22"/>
        <v>344439.06000480248</v>
      </c>
      <c r="AC38" s="98">
        <f t="shared" si="22"/>
        <v>350829.6392188436</v>
      </c>
      <c r="AD38" s="98">
        <f t="shared" si="22"/>
        <v>357338.78658450599</v>
      </c>
      <c r="AE38" s="98">
        <f t="shared" si="22"/>
        <v>363968.70196601289</v>
      </c>
      <c r="AF38" s="98">
        <f t="shared" si="22"/>
        <v>370721.62604295439</v>
      </c>
      <c r="AG38" s="98">
        <f t="shared" si="22"/>
        <v>377599.84106755874</v>
      </c>
      <c r="AH38" s="98">
        <f t="shared" si="22"/>
        <v>384605.67163601378</v>
      </c>
      <c r="AI38" s="98">
        <f t="shared" si="22"/>
        <v>391741.48547409929</v>
      </c>
      <c r="AJ38" s="98">
        <f t="shared" si="22"/>
        <v>399009.69423739536</v>
      </c>
      <c r="AK38" s="98">
        <f t="shared" si="22"/>
        <v>406412.75432633777</v>
      </c>
      <c r="AL38" s="98">
        <f t="shared" si="22"/>
        <v>413953.16771639546</v>
      </c>
      <c r="AM38" s="98">
        <f t="shared" si="22"/>
        <v>421633.48280365061</v>
      </c>
      <c r="AN38" s="98">
        <f t="shared" si="22"/>
        <v>429456.29526606761</v>
      </c>
      <c r="AO38" s="98">
        <f t="shared" si="22"/>
        <v>437424.24894074135</v>
      </c>
      <c r="AP38" s="98">
        <f t="shared" ref="AP38:BJ38" si="23">AO38*AO26</f>
        <v>445540.03671742172</v>
      </c>
      <c r="AQ38" s="98">
        <f t="shared" si="23"/>
        <v>453806.40144861618</v>
      </c>
      <c r="AR38" s="98">
        <f t="shared" si="23"/>
        <v>462226.13687657809</v>
      </c>
      <c r="AS38" s="98">
        <f t="shared" si="23"/>
        <v>470802.08857749379</v>
      </c>
      <c r="AT38" s="98">
        <f t="shared" si="23"/>
        <v>479537.15492318792</v>
      </c>
      <c r="AU38" s="98">
        <f t="shared" si="23"/>
        <v>488434.28806067182</v>
      </c>
      <c r="AV38" s="98">
        <f t="shared" si="23"/>
        <v>497496.49490986596</v>
      </c>
      <c r="AW38" s="98">
        <f t="shared" si="23"/>
        <v>506726.8381798336</v>
      </c>
      <c r="AX38" s="98">
        <f t="shared" si="23"/>
        <v>516128.43740386958</v>
      </c>
      <c r="AY38" s="98">
        <f t="shared" si="23"/>
        <v>525704.46999379329</v>
      </c>
      <c r="AZ38" s="98">
        <f t="shared" si="23"/>
        <v>535458.17231380311</v>
      </c>
      <c r="BA38" s="98">
        <f t="shared" si="23"/>
        <v>545392.84077425394</v>
      </c>
      <c r="BB38" s="98">
        <f t="shared" si="23"/>
        <v>555511.83294572891</v>
      </c>
      <c r="BC38" s="98">
        <f t="shared" si="23"/>
        <v>565818.56869378069</v>
      </c>
      <c r="BD38" s="98">
        <f t="shared" si="23"/>
        <v>576316.53133472672</v>
      </c>
      <c r="BE38" s="98">
        <f t="shared" si="23"/>
        <v>587009.26881288795</v>
      </c>
      <c r="BF38" s="98">
        <f t="shared" si="23"/>
        <v>597900.39489967038</v>
      </c>
      <c r="BG38" s="98">
        <f t="shared" si="23"/>
        <v>608993.59041489311</v>
      </c>
      <c r="BH38" s="98">
        <f t="shared" si="23"/>
        <v>620292.60447077698</v>
      </c>
      <c r="BI38" s="98">
        <f t="shared" si="23"/>
        <v>631801.2557390132</v>
      </c>
      <c r="BJ38" s="97">
        <f t="shared" si="23"/>
        <v>643523.43374134111</v>
      </c>
    </row>
    <row r="39" spans="1:62">
      <c r="A39" s="99"/>
      <c r="B39" s="115"/>
      <c r="C39" s="88" t="s">
        <v>44</v>
      </c>
      <c r="D39" s="79">
        <f t="shared" ref="D39:AI39" si="24">SUM(D35:D38)/1000</f>
        <v>0</v>
      </c>
      <c r="E39" s="79">
        <f t="shared" si="24"/>
        <v>0</v>
      </c>
      <c r="F39" s="79">
        <f t="shared" si="24"/>
        <v>0</v>
      </c>
      <c r="G39" s="79">
        <f t="shared" si="24"/>
        <v>0</v>
      </c>
      <c r="H39" s="79">
        <f t="shared" si="24"/>
        <v>0</v>
      </c>
      <c r="I39" s="79">
        <f t="shared" si="24"/>
        <v>335.44488166682947</v>
      </c>
      <c r="J39" s="79">
        <f t="shared" si="24"/>
        <v>341.41957210576521</v>
      </c>
      <c r="K39" s="79">
        <f t="shared" si="24"/>
        <v>347.50067921042478</v>
      </c>
      <c r="L39" s="79">
        <f t="shared" si="24"/>
        <v>353.69009839394454</v>
      </c>
      <c r="M39" s="79">
        <f t="shared" si="24"/>
        <v>2192.6648946864921</v>
      </c>
      <c r="N39" s="79">
        <f t="shared" si="24"/>
        <v>366.40162404973557</v>
      </c>
      <c r="O39" s="79">
        <f t="shared" si="24"/>
        <v>372.92769256251955</v>
      </c>
      <c r="P39" s="79">
        <f t="shared" si="24"/>
        <v>379.84683802876589</v>
      </c>
      <c r="Q39" s="79">
        <f t="shared" si="24"/>
        <v>386.89435844527156</v>
      </c>
      <c r="R39" s="79">
        <f t="shared" si="24"/>
        <v>5918.468261800449</v>
      </c>
      <c r="S39" s="79">
        <f t="shared" si="24"/>
        <v>401.38409558223924</v>
      </c>
      <c r="T39" s="79">
        <f t="shared" si="24"/>
        <v>408.83120932723313</v>
      </c>
      <c r="U39" s="79">
        <f t="shared" si="24"/>
        <v>416.41649372657355</v>
      </c>
      <c r="V39" s="79">
        <f t="shared" si="24"/>
        <v>424.14251234117501</v>
      </c>
      <c r="W39" s="79">
        <f t="shared" si="24"/>
        <v>2631.3450647071031</v>
      </c>
      <c r="X39" s="79">
        <f t="shared" si="24"/>
        <v>440.02724515850821</v>
      </c>
      <c r="Y39" s="79">
        <f t="shared" si="24"/>
        <v>448.1913278455371</v>
      </c>
      <c r="Z39" s="79">
        <f t="shared" si="24"/>
        <v>456.50688353078152</v>
      </c>
      <c r="AA39" s="79">
        <f t="shared" si="24"/>
        <v>464.97672258131729</v>
      </c>
      <c r="AB39" s="79">
        <f t="shared" si="24"/>
        <v>6485.2828895319017</v>
      </c>
      <c r="AC39" s="79">
        <f t="shared" si="24"/>
        <v>482.39075392590991</v>
      </c>
      <c r="AD39" s="79">
        <f t="shared" si="24"/>
        <v>491.34083155369575</v>
      </c>
      <c r="AE39" s="79">
        <f t="shared" si="24"/>
        <v>500.45696520326771</v>
      </c>
      <c r="AF39" s="79">
        <f t="shared" si="24"/>
        <v>509.74223580906227</v>
      </c>
      <c r="AG39" s="79">
        <f t="shared" si="24"/>
        <v>3162.3986689408043</v>
      </c>
      <c r="AH39" s="79">
        <f t="shared" si="24"/>
        <v>528.83279849951884</v>
      </c>
      <c r="AI39" s="79">
        <f t="shared" si="24"/>
        <v>538.64454252688643</v>
      </c>
      <c r="AJ39" s="79">
        <f t="shared" ref="AJ39:BJ39" si="25">SUM(AJ35:AJ38)/1000</f>
        <v>548.63832957641864</v>
      </c>
      <c r="AK39" s="79">
        <f t="shared" si="25"/>
        <v>558.81753719871449</v>
      </c>
      <c r="AL39" s="79">
        <f t="shared" si="25"/>
        <v>7072.7176640114176</v>
      </c>
      <c r="AM39" s="79">
        <f t="shared" si="25"/>
        <v>579.74603885501961</v>
      </c>
      <c r="AN39" s="79">
        <f t="shared" si="25"/>
        <v>590.50240599084293</v>
      </c>
      <c r="AO39" s="79">
        <f t="shared" si="25"/>
        <v>601.45834229351931</v>
      </c>
      <c r="AP39" s="79">
        <f t="shared" si="25"/>
        <v>612.61755048645489</v>
      </c>
      <c r="AQ39" s="79">
        <f t="shared" si="25"/>
        <v>3800.6286121321609</v>
      </c>
      <c r="AR39" s="79">
        <f t="shared" si="25"/>
        <v>635.56093820529486</v>
      </c>
      <c r="AS39" s="79">
        <f t="shared" si="25"/>
        <v>647.35287179405395</v>
      </c>
      <c r="AT39" s="79">
        <f t="shared" si="25"/>
        <v>659.36358801938343</v>
      </c>
      <c r="AU39" s="79">
        <f t="shared" si="25"/>
        <v>671.5971460834237</v>
      </c>
      <c r="AV39" s="79">
        <f t="shared" si="25"/>
        <v>7772.3930292567338</v>
      </c>
      <c r="AW39" s="79">
        <f t="shared" si="25"/>
        <v>696.74940249727115</v>
      </c>
      <c r="AX39" s="79">
        <f t="shared" si="25"/>
        <v>709.6766014303206</v>
      </c>
      <c r="AY39" s="79">
        <f t="shared" si="25"/>
        <v>722.84364624146576</v>
      </c>
      <c r="AZ39" s="79">
        <f t="shared" si="25"/>
        <v>736.25498693147927</v>
      </c>
      <c r="BA39" s="79">
        <f t="shared" si="25"/>
        <v>4567.6650414843762</v>
      </c>
      <c r="BB39" s="79">
        <f t="shared" si="25"/>
        <v>763.82877030037719</v>
      </c>
      <c r="BC39" s="79">
        <f t="shared" si="25"/>
        <v>778.00053195394844</v>
      </c>
      <c r="BD39" s="79">
        <f t="shared" si="25"/>
        <v>792.4352305852492</v>
      </c>
      <c r="BE39" s="79">
        <f t="shared" si="25"/>
        <v>807.13774461772095</v>
      </c>
      <c r="BF39" s="79">
        <f t="shared" si="25"/>
        <v>8613.2756916713461</v>
      </c>
      <c r="BG39" s="79">
        <f t="shared" si="25"/>
        <v>837.36618682047811</v>
      </c>
      <c r="BH39" s="79">
        <f t="shared" si="25"/>
        <v>852.90233114731836</v>
      </c>
      <c r="BI39" s="79">
        <f t="shared" si="25"/>
        <v>868.72672664114316</v>
      </c>
      <c r="BJ39" s="101">
        <f t="shared" si="25"/>
        <v>884.84472139434399</v>
      </c>
    </row>
    <row r="40" spans="1:62">
      <c r="A40" s="99"/>
      <c r="B40" s="11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114"/>
    </row>
    <row r="41" spans="1:62">
      <c r="A41" s="113"/>
      <c r="B41" s="112"/>
      <c r="C41" s="111" t="s">
        <v>36</v>
      </c>
      <c r="D41" s="110"/>
      <c r="E41" s="110"/>
      <c r="F41" s="108"/>
      <c r="G41" s="108"/>
      <c r="H41" s="109">
        <f>C65</f>
        <v>9.6679999999999993</v>
      </c>
      <c r="I41" s="108">
        <f t="shared" ref="I41:AN41" si="26">H41</f>
        <v>9.6679999999999993</v>
      </c>
      <c r="J41" s="108">
        <f>I41</f>
        <v>9.6679999999999993</v>
      </c>
      <c r="K41" s="108">
        <f t="shared" si="26"/>
        <v>9.6679999999999993</v>
      </c>
      <c r="L41" s="108">
        <f t="shared" si="26"/>
        <v>9.6679999999999993</v>
      </c>
      <c r="M41" s="108">
        <f t="shared" si="26"/>
        <v>9.6679999999999993</v>
      </c>
      <c r="N41" s="108">
        <f t="shared" si="26"/>
        <v>9.6679999999999993</v>
      </c>
      <c r="O41" s="108">
        <f t="shared" si="26"/>
        <v>9.6679999999999993</v>
      </c>
      <c r="P41" s="108">
        <f t="shared" si="26"/>
        <v>9.6679999999999993</v>
      </c>
      <c r="Q41" s="108">
        <f t="shared" si="26"/>
        <v>9.6679999999999993</v>
      </c>
      <c r="R41" s="108">
        <f t="shared" si="26"/>
        <v>9.6679999999999993</v>
      </c>
      <c r="S41" s="108">
        <f t="shared" si="26"/>
        <v>9.6679999999999993</v>
      </c>
      <c r="T41" s="108">
        <f t="shared" si="26"/>
        <v>9.6679999999999993</v>
      </c>
      <c r="U41" s="108">
        <f t="shared" si="26"/>
        <v>9.6679999999999993</v>
      </c>
      <c r="V41" s="108">
        <f t="shared" si="26"/>
        <v>9.6679999999999993</v>
      </c>
      <c r="W41" s="108">
        <f t="shared" si="26"/>
        <v>9.6679999999999993</v>
      </c>
      <c r="X41" s="108">
        <f t="shared" si="26"/>
        <v>9.6679999999999993</v>
      </c>
      <c r="Y41" s="108">
        <f t="shared" si="26"/>
        <v>9.6679999999999993</v>
      </c>
      <c r="Z41" s="108">
        <f t="shared" si="26"/>
        <v>9.6679999999999993</v>
      </c>
      <c r="AA41" s="108">
        <f t="shared" si="26"/>
        <v>9.6679999999999993</v>
      </c>
      <c r="AB41" s="108">
        <f t="shared" si="26"/>
        <v>9.6679999999999993</v>
      </c>
      <c r="AC41" s="108">
        <f t="shared" si="26"/>
        <v>9.6679999999999993</v>
      </c>
      <c r="AD41" s="108">
        <f t="shared" si="26"/>
        <v>9.6679999999999993</v>
      </c>
      <c r="AE41" s="108">
        <f t="shared" si="26"/>
        <v>9.6679999999999993</v>
      </c>
      <c r="AF41" s="108">
        <f t="shared" si="26"/>
        <v>9.6679999999999993</v>
      </c>
      <c r="AG41" s="108">
        <f t="shared" si="26"/>
        <v>9.6679999999999993</v>
      </c>
      <c r="AH41" s="108">
        <f t="shared" si="26"/>
        <v>9.6679999999999993</v>
      </c>
      <c r="AI41" s="108">
        <f t="shared" si="26"/>
        <v>9.6679999999999993</v>
      </c>
      <c r="AJ41" s="108">
        <f t="shared" si="26"/>
        <v>9.6679999999999993</v>
      </c>
      <c r="AK41" s="108">
        <f t="shared" si="26"/>
        <v>9.6679999999999993</v>
      </c>
      <c r="AL41" s="108">
        <f t="shared" si="26"/>
        <v>9.6679999999999993</v>
      </c>
      <c r="AM41" s="108">
        <f t="shared" si="26"/>
        <v>9.6679999999999993</v>
      </c>
      <c r="AN41" s="108">
        <f t="shared" si="26"/>
        <v>9.6679999999999993</v>
      </c>
      <c r="AO41" s="108">
        <f t="shared" ref="AO41:BJ41" si="27">AN41</f>
        <v>9.6679999999999993</v>
      </c>
      <c r="AP41" s="108">
        <f t="shared" si="27"/>
        <v>9.6679999999999993</v>
      </c>
      <c r="AQ41" s="108">
        <f t="shared" si="27"/>
        <v>9.6679999999999993</v>
      </c>
      <c r="AR41" s="108">
        <f t="shared" si="27"/>
        <v>9.6679999999999993</v>
      </c>
      <c r="AS41" s="108">
        <f t="shared" si="27"/>
        <v>9.6679999999999993</v>
      </c>
      <c r="AT41" s="108">
        <f t="shared" si="27"/>
        <v>9.6679999999999993</v>
      </c>
      <c r="AU41" s="108">
        <f t="shared" si="27"/>
        <v>9.6679999999999993</v>
      </c>
      <c r="AV41" s="108">
        <f t="shared" si="27"/>
        <v>9.6679999999999993</v>
      </c>
      <c r="AW41" s="108">
        <f t="shared" si="27"/>
        <v>9.6679999999999993</v>
      </c>
      <c r="AX41" s="108">
        <f t="shared" si="27"/>
        <v>9.6679999999999993</v>
      </c>
      <c r="AY41" s="108">
        <f t="shared" si="27"/>
        <v>9.6679999999999993</v>
      </c>
      <c r="AZ41" s="108">
        <f t="shared" si="27"/>
        <v>9.6679999999999993</v>
      </c>
      <c r="BA41" s="108">
        <f t="shared" si="27"/>
        <v>9.6679999999999993</v>
      </c>
      <c r="BB41" s="108">
        <f t="shared" si="27"/>
        <v>9.6679999999999993</v>
      </c>
      <c r="BC41" s="108">
        <f t="shared" si="27"/>
        <v>9.6679999999999993</v>
      </c>
      <c r="BD41" s="108">
        <f t="shared" si="27"/>
        <v>9.6679999999999993</v>
      </c>
      <c r="BE41" s="108">
        <f t="shared" si="27"/>
        <v>9.6679999999999993</v>
      </c>
      <c r="BF41" s="108">
        <f t="shared" si="27"/>
        <v>9.6679999999999993</v>
      </c>
      <c r="BG41" s="108">
        <f t="shared" si="27"/>
        <v>9.6679999999999993</v>
      </c>
      <c r="BH41" s="108">
        <f t="shared" si="27"/>
        <v>9.6679999999999993</v>
      </c>
      <c r="BI41" s="108">
        <f t="shared" si="27"/>
        <v>9.6679999999999993</v>
      </c>
      <c r="BJ41" s="107">
        <f t="shared" si="27"/>
        <v>9.6679999999999993</v>
      </c>
    </row>
    <row r="42" spans="1:62">
      <c r="A42" s="106"/>
      <c r="B42" s="105"/>
      <c r="C42" s="104" t="s">
        <v>28</v>
      </c>
      <c r="D42" s="103">
        <v>2.5504419601966704</v>
      </c>
      <c r="E42" s="103">
        <v>2.4103843304788821</v>
      </c>
      <c r="F42" s="103">
        <v>2.428324183940465</v>
      </c>
      <c r="G42" s="103">
        <v>2.4950685942752462</v>
      </c>
      <c r="H42" s="103">
        <v>2.9831894752667791</v>
      </c>
      <c r="I42" s="103">
        <v>3.0761324286936542</v>
      </c>
      <c r="J42" s="103">
        <v>3.1691003982282764</v>
      </c>
      <c r="K42" s="103">
        <v>3.2347852056577278</v>
      </c>
      <c r="L42" s="103">
        <v>3.3031537437774676</v>
      </c>
      <c r="M42" s="103">
        <v>3.3731658445140464</v>
      </c>
      <c r="N42" s="103">
        <v>3.4455764250799223</v>
      </c>
      <c r="O42" s="103">
        <v>3.5195297328921167</v>
      </c>
      <c r="P42" s="103">
        <v>3.5945701214902503</v>
      </c>
      <c r="Q42" s="103">
        <v>3.6711934198435681</v>
      </c>
      <c r="R42" s="103">
        <v>3.7496336251854983</v>
      </c>
      <c r="S42" s="103">
        <f t="shared" ref="S42" si="28">R42*1.0214</f>
        <v>3.8298757847644684</v>
      </c>
      <c r="T42" s="103">
        <f t="shared" ref="T42" si="29">S42*1.0214</f>
        <v>3.9118351265584286</v>
      </c>
      <c r="U42" s="103">
        <f t="shared" ref="U42" si="30">T42*1.0214</f>
        <v>3.9955483982667794</v>
      </c>
      <c r="V42" s="103">
        <f t="shared" ref="V42" si="31">U42*1.0214</f>
        <v>4.0810531339896885</v>
      </c>
      <c r="W42" s="103">
        <f t="shared" ref="W42" si="32">V42*1.0214</f>
        <v>4.1683876710570678</v>
      </c>
      <c r="X42" s="103">
        <f t="shared" ref="X42" si="33">W42*1.0214</f>
        <v>4.2575911672176892</v>
      </c>
      <c r="Y42" s="103">
        <f t="shared" ref="Y42" si="34">X42*1.0214</f>
        <v>4.348703618196148</v>
      </c>
      <c r="Z42" s="103">
        <f t="shared" ref="Z42" si="35">Y42*1.0214</f>
        <v>4.4417658756255456</v>
      </c>
      <c r="AA42" s="103">
        <f t="shared" ref="AA42" si="36">Z42*1.0214</f>
        <v>4.5368196653639323</v>
      </c>
      <c r="AB42" s="103">
        <f t="shared" ref="AB42" si="37">AA42*1.0214</f>
        <v>4.6339076062027207</v>
      </c>
      <c r="AC42" s="103">
        <f t="shared" ref="AC42" si="38">AB42*1.0214</f>
        <v>4.7330732289754591</v>
      </c>
      <c r="AD42" s="103">
        <f t="shared" ref="AD42" si="39">AC42*1.0214</f>
        <v>4.8343609960755343</v>
      </c>
      <c r="AE42" s="103">
        <f t="shared" ref="AE42" si="40">AD42*1.0214</f>
        <v>4.9378163213915514</v>
      </c>
      <c r="AF42" s="103">
        <f t="shared" ref="AF42" si="41">AE42*1.0214</f>
        <v>5.0434855906693308</v>
      </c>
      <c r="AG42" s="103">
        <f t="shared" ref="AG42" si="42">AF42*1.0214</f>
        <v>5.1514161823096547</v>
      </c>
      <c r="AH42" s="103">
        <f t="shared" ref="AH42" si="43">AG42*1.0214</f>
        <v>5.2616564886110817</v>
      </c>
      <c r="AI42" s="103">
        <f t="shared" ref="AI42" si="44">AH42*1.0214</f>
        <v>5.3742559374673595</v>
      </c>
      <c r="AJ42" s="103">
        <f t="shared" ref="AJ42" si="45">AI42*1.0214</f>
        <v>5.4892650145291615</v>
      </c>
      <c r="AK42" s="103">
        <f t="shared" ref="AK42" si="46">AJ42*1.0214</f>
        <v>5.6067352858400863</v>
      </c>
      <c r="AL42" s="103">
        <f t="shared" ref="AL42" si="47">AK42*1.0214</f>
        <v>5.7267194209570649</v>
      </c>
      <c r="AM42" s="103">
        <f t="shared" ref="AM42" si="48">AL42*1.0214</f>
        <v>5.8492712165655467</v>
      </c>
      <c r="AN42" s="103">
        <f t="shared" ref="AN42" si="49">AM42*1.0214</f>
        <v>5.9744456206000498</v>
      </c>
      <c r="AO42" s="103">
        <f t="shared" ref="AO42" si="50">AN42*1.0214</f>
        <v>6.1022987568808915</v>
      </c>
      <c r="AP42" s="103">
        <f t="shared" ref="AP42" si="51">AO42*1.0214</f>
        <v>6.2328879502781431</v>
      </c>
      <c r="AQ42" s="103">
        <f t="shared" ref="AQ42" si="52">AP42*1.0214</f>
        <v>6.3662717524140957</v>
      </c>
      <c r="AR42" s="103">
        <f t="shared" ref="AR42" si="53">AQ42*1.0214</f>
        <v>6.5025099679157581</v>
      </c>
      <c r="AS42" s="103">
        <f t="shared" ref="AS42" si="54">AR42*1.0214</f>
        <v>6.6416636812291561</v>
      </c>
      <c r="AT42" s="103">
        <f t="shared" ref="AT42" si="55">AS42*1.0214</f>
        <v>6.7837952840074607</v>
      </c>
      <c r="AU42" s="103">
        <f t="shared" ref="AU42" si="56">AT42*1.0214</f>
        <v>6.9289685030852208</v>
      </c>
      <c r="AV42" s="103">
        <f t="shared" ref="AV42" si="57">AU42*1.0214</f>
        <v>7.0772484290512452</v>
      </c>
      <c r="AW42" s="103">
        <f t="shared" ref="AW42" si="58">AV42*1.0214</f>
        <v>7.2287015454329424</v>
      </c>
      <c r="AX42" s="103">
        <f t="shared" ref="AX42" si="59">AW42*1.0214</f>
        <v>7.3833957585052081</v>
      </c>
      <c r="AY42" s="103">
        <f t="shared" ref="AY42" si="60">AX42*1.0214</f>
        <v>7.5414004277372202</v>
      </c>
      <c r="AZ42" s="103">
        <f t="shared" ref="AZ42" si="61">AY42*1.0214</f>
        <v>7.7027863968907972</v>
      </c>
      <c r="BA42" s="103">
        <f t="shared" ref="BA42" si="62">AZ42*1.0214</f>
        <v>7.8676260257842614</v>
      </c>
      <c r="BB42" s="103">
        <f t="shared" ref="BB42" si="63">BA42*1.0214</f>
        <v>8.035993222736046</v>
      </c>
      <c r="BC42" s="103">
        <f t="shared" ref="BC42" si="64">BB42*1.0214</f>
        <v>8.2079634777025987</v>
      </c>
      <c r="BD42" s="103">
        <f t="shared" ref="BD42" si="65">BC42*1.0214</f>
        <v>8.3836138961254356</v>
      </c>
      <c r="BE42" s="102">
        <f t="shared" ref="BE42" si="66">BD42*1.0214</f>
        <v>8.5630232335025198</v>
      </c>
      <c r="BF42" s="103">
        <f t="shared" ref="BF42:BJ42" si="67">BE42*1.0214</f>
        <v>8.746271930699475</v>
      </c>
      <c r="BG42" s="103">
        <f t="shared" si="67"/>
        <v>8.9334421500164449</v>
      </c>
      <c r="BH42" s="103">
        <f t="shared" si="67"/>
        <v>9.1246178120267984</v>
      </c>
      <c r="BI42" s="103">
        <f t="shared" si="67"/>
        <v>9.3198846332041736</v>
      </c>
      <c r="BJ42" s="102">
        <f t="shared" si="67"/>
        <v>9.5193301643547432</v>
      </c>
    </row>
    <row r="43" spans="1:62">
      <c r="A43" s="106"/>
      <c r="B43" s="105"/>
      <c r="C43" s="104" t="s">
        <v>157</v>
      </c>
      <c r="D43" s="103"/>
      <c r="E43" s="103"/>
      <c r="F43" s="103"/>
      <c r="G43" s="103"/>
      <c r="H43" s="98">
        <f>2.08*$I$18*200*H42</f>
        <v>280963.94443536591</v>
      </c>
      <c r="I43" s="98">
        <f t="shared" ref="I43:BJ43" si="68">2.08*$I$18*200*I42</f>
        <v>289717.53485219722</v>
      </c>
      <c r="J43" s="98">
        <f t="shared" si="68"/>
        <v>298473.48134609486</v>
      </c>
      <c r="K43" s="98">
        <f t="shared" si="68"/>
        <v>304659.83415333839</v>
      </c>
      <c r="L43" s="98">
        <f t="shared" si="68"/>
        <v>311098.947157947</v>
      </c>
      <c r="M43" s="98">
        <f t="shared" si="68"/>
        <v>317692.85483435978</v>
      </c>
      <c r="N43" s="98">
        <f t="shared" si="68"/>
        <v>324512.65709744731</v>
      </c>
      <c r="O43" s="98">
        <f t="shared" si="68"/>
        <v>331477.75711513852</v>
      </c>
      <c r="P43" s="98">
        <f t="shared" si="68"/>
        <v>338545.24101024336</v>
      </c>
      <c r="Q43" s="98">
        <f t="shared" si="68"/>
        <v>345761.80714507488</v>
      </c>
      <c r="R43" s="98">
        <f t="shared" si="68"/>
        <v>353149.49394067068</v>
      </c>
      <c r="S43" s="98">
        <f t="shared" si="68"/>
        <v>360706.89311100112</v>
      </c>
      <c r="T43" s="98">
        <f t="shared" si="68"/>
        <v>368426.02062357659</v>
      </c>
      <c r="U43" s="98">
        <f t="shared" si="68"/>
        <v>376310.33746492118</v>
      </c>
      <c r="V43" s="98">
        <f t="shared" si="68"/>
        <v>384363.37868667045</v>
      </c>
      <c r="W43" s="98">
        <f t="shared" si="68"/>
        <v>392588.75499056524</v>
      </c>
      <c r="X43" s="98">
        <f t="shared" si="68"/>
        <v>400990.15434736334</v>
      </c>
      <c r="Y43" s="98">
        <f t="shared" si="68"/>
        <v>409571.34365039691</v>
      </c>
      <c r="Z43" s="98">
        <f t="shared" si="68"/>
        <v>418336.1704045154</v>
      </c>
      <c r="AA43" s="98">
        <f t="shared" si="68"/>
        <v>427288.56445117207</v>
      </c>
      <c r="AB43" s="98">
        <f t="shared" si="68"/>
        <v>436432.53973042715</v>
      </c>
      <c r="AC43" s="98">
        <f t="shared" si="68"/>
        <v>445772.19608065829</v>
      </c>
      <c r="AD43" s="98">
        <f t="shared" si="68"/>
        <v>455311.72107678442</v>
      </c>
      <c r="AE43" s="98">
        <f t="shared" si="68"/>
        <v>465055.3919078277</v>
      </c>
      <c r="AF43" s="98">
        <f t="shared" si="68"/>
        <v>475007.5772946552</v>
      </c>
      <c r="AG43" s="98">
        <f t="shared" si="68"/>
        <v>485172.73944876087</v>
      </c>
      <c r="AH43" s="98">
        <f t="shared" si="68"/>
        <v>495555.4360729644</v>
      </c>
      <c r="AI43" s="98">
        <f t="shared" si="68"/>
        <v>506160.32240492589</v>
      </c>
      <c r="AJ43" s="98">
        <f t="shared" si="68"/>
        <v>516992.15330439137</v>
      </c>
      <c r="AK43" s="98">
        <f t="shared" si="68"/>
        <v>528055.78538510541</v>
      </c>
      <c r="AL43" s="98">
        <f t="shared" si="68"/>
        <v>539356.17919234675</v>
      </c>
      <c r="AM43" s="98">
        <f t="shared" si="68"/>
        <v>550898.40142706304</v>
      </c>
      <c r="AN43" s="98">
        <f t="shared" si="68"/>
        <v>562687.62721760222</v>
      </c>
      <c r="AO43" s="98">
        <f t="shared" si="68"/>
        <v>574729.14244005887</v>
      </c>
      <c r="AP43" s="98">
        <f t="shared" si="68"/>
        <v>587028.34608827624</v>
      </c>
      <c r="AQ43" s="98">
        <f t="shared" si="68"/>
        <v>599590.75269456534</v>
      </c>
      <c r="AR43" s="98">
        <f t="shared" si="68"/>
        <v>612421.99480222911</v>
      </c>
      <c r="AS43" s="98">
        <f t="shared" si="68"/>
        <v>625527.82549099694</v>
      </c>
      <c r="AT43" s="98">
        <f t="shared" si="68"/>
        <v>638914.12095650437</v>
      </c>
      <c r="AU43" s="98">
        <f t="shared" si="68"/>
        <v>652586.88314497354</v>
      </c>
      <c r="AV43" s="98">
        <f t="shared" si="68"/>
        <v>666552.24244427611</v>
      </c>
      <c r="AW43" s="98">
        <f t="shared" si="68"/>
        <v>680816.46043258358</v>
      </c>
      <c r="AX43" s="98">
        <f t="shared" si="68"/>
        <v>695385.93268584099</v>
      </c>
      <c r="AY43" s="98">
        <f t="shared" si="68"/>
        <v>710267.19164531806</v>
      </c>
      <c r="AZ43" s="98">
        <f t="shared" si="68"/>
        <v>725466.9095465279</v>
      </c>
      <c r="BA43" s="98">
        <f t="shared" si="68"/>
        <v>740991.90141082369</v>
      </c>
      <c r="BB43" s="98">
        <f t="shared" si="68"/>
        <v>756849.12810101546</v>
      </c>
      <c r="BC43" s="98">
        <f t="shared" si="68"/>
        <v>773045.69944237731</v>
      </c>
      <c r="BD43" s="98">
        <f t="shared" si="68"/>
        <v>789588.87741044431</v>
      </c>
      <c r="BE43" s="98">
        <f t="shared" si="68"/>
        <v>806486.07938702777</v>
      </c>
      <c r="BF43" s="98">
        <f t="shared" si="68"/>
        <v>823744.88148591027</v>
      </c>
      <c r="BG43" s="98">
        <f t="shared" si="68"/>
        <v>841373.02194970893</v>
      </c>
      <c r="BH43" s="98">
        <f t="shared" si="68"/>
        <v>859378.40461943287</v>
      </c>
      <c r="BI43" s="98">
        <f t="shared" si="68"/>
        <v>877769.10247828881</v>
      </c>
      <c r="BJ43" s="98">
        <f t="shared" si="68"/>
        <v>896553.36127132422</v>
      </c>
    </row>
    <row r="44" spans="1:62">
      <c r="A44" s="99"/>
      <c r="B44" s="89"/>
      <c r="C44" s="88" t="s">
        <v>9</v>
      </c>
      <c r="D44" s="89"/>
      <c r="E44" s="89"/>
      <c r="F44" s="98">
        <f>F41*F42*F20</f>
        <v>0</v>
      </c>
      <c r="G44" s="98">
        <f>G41*G42*G20</f>
        <v>0</v>
      </c>
      <c r="H44" s="98">
        <f t="shared" ref="H44:AM44" si="69">H41*H42*$H$22</f>
        <v>20020091.26389477</v>
      </c>
      <c r="I44" s="98">
        <f t="shared" si="69"/>
        <v>20643828.517384361</v>
      </c>
      <c r="J44" s="98">
        <f t="shared" si="69"/>
        <v>21267733.653190624</v>
      </c>
      <c r="K44" s="98">
        <f t="shared" si="69"/>
        <v>21708542.341439087</v>
      </c>
      <c r="L44" s="98">
        <f t="shared" si="69"/>
        <v>22167361.462411568</v>
      </c>
      <c r="M44" s="98">
        <f t="shared" si="69"/>
        <v>22637210.480700273</v>
      </c>
      <c r="N44" s="98">
        <f t="shared" si="69"/>
        <v>23123155.622106623</v>
      </c>
      <c r="O44" s="98">
        <f t="shared" si="69"/>
        <v>23619453.957811438</v>
      </c>
      <c r="P44" s="98">
        <f t="shared" si="69"/>
        <v>24123047.658670288</v>
      </c>
      <c r="Q44" s="98">
        <f t="shared" si="69"/>
        <v>24637264.217387825</v>
      </c>
      <c r="R44" s="98">
        <f t="shared" si="69"/>
        <v>25163673.982078906</v>
      </c>
      <c r="S44" s="98">
        <f t="shared" si="69"/>
        <v>25702176.605295397</v>
      </c>
      <c r="T44" s="98">
        <f t="shared" si="69"/>
        <v>26252203.184648722</v>
      </c>
      <c r="U44" s="98">
        <f t="shared" si="69"/>
        <v>26814000.33280021</v>
      </c>
      <c r="V44" s="98">
        <f t="shared" si="69"/>
        <v>27387819.939922132</v>
      </c>
      <c r="W44" s="98">
        <f t="shared" si="69"/>
        <v>27973919.286636468</v>
      </c>
      <c r="X44" s="98">
        <f t="shared" si="69"/>
        <v>28572561.159370489</v>
      </c>
      <c r="Y44" s="98">
        <f t="shared" si="69"/>
        <v>29184013.968181018</v>
      </c>
      <c r="Z44" s="98">
        <f t="shared" si="69"/>
        <v>29808551.86710009</v>
      </c>
      <c r="AA44" s="98">
        <f t="shared" si="69"/>
        <v>30446454.877056036</v>
      </c>
      <c r="AB44" s="98">
        <f t="shared" si="69"/>
        <v>31098009.011425037</v>
      </c>
      <c r="AC44" s="98">
        <f t="shared" si="69"/>
        <v>31763506.404269535</v>
      </c>
      <c r="AD44" s="98">
        <f t="shared" si="69"/>
        <v>32443245.4413209</v>
      </c>
      <c r="AE44" s="98">
        <f t="shared" si="69"/>
        <v>33137530.893765174</v>
      </c>
      <c r="AF44" s="98">
        <f t="shared" si="69"/>
        <v>33846674.05489175</v>
      </c>
      <c r="AG44" s="98">
        <f t="shared" si="69"/>
        <v>34570992.879666433</v>
      </c>
      <c r="AH44" s="98">
        <f t="shared" si="69"/>
        <v>35310812.127291299</v>
      </c>
      <c r="AI44" s="98">
        <f t="shared" si="69"/>
        <v>36066463.506815337</v>
      </c>
      <c r="AJ44" s="98">
        <f t="shared" si="69"/>
        <v>36838285.825861186</v>
      </c>
      <c r="AK44" s="98">
        <f t="shared" si="69"/>
        <v>37626625.142534621</v>
      </c>
      <c r="AL44" s="98">
        <f t="shared" si="69"/>
        <v>38431834.920584865</v>
      </c>
      <c r="AM44" s="98">
        <f t="shared" si="69"/>
        <v>39254276.187885389</v>
      </c>
      <c r="AN44" s="98">
        <f t="shared" ref="AN44:BJ44" si="70">AN41*AN42*$H$22</f>
        <v>40094317.698306136</v>
      </c>
      <c r="AO44" s="98">
        <f t="shared" si="70"/>
        <v>40952336.097049892</v>
      </c>
      <c r="AP44" s="98">
        <f t="shared" si="70"/>
        <v>41828716.089526765</v>
      </c>
      <c r="AQ44" s="98">
        <f t="shared" si="70"/>
        <v>42723850.613842644</v>
      </c>
      <c r="AR44" s="98">
        <f t="shared" si="70"/>
        <v>43638141.016978882</v>
      </c>
      <c r="AS44" s="98">
        <f t="shared" si="70"/>
        <v>44571997.234742232</v>
      </c>
      <c r="AT44" s="98">
        <f t="shared" si="70"/>
        <v>45525837.975565717</v>
      </c>
      <c r="AU44" s="98">
        <f t="shared" si="70"/>
        <v>46500090.908242837</v>
      </c>
      <c r="AV44" s="98">
        <f t="shared" si="70"/>
        <v>47495192.853679225</v>
      </c>
      <c r="AW44" s="98">
        <f t="shared" si="70"/>
        <v>48511589.980747968</v>
      </c>
      <c r="AX44" s="98">
        <f t="shared" si="70"/>
        <v>49549738.006335981</v>
      </c>
      <c r="AY44" s="98">
        <f t="shared" si="70"/>
        <v>50610102.399671569</v>
      </c>
      <c r="AZ44" s="98">
        <f t="shared" si="70"/>
        <v>51693158.591024555</v>
      </c>
      <c r="BA44" s="98">
        <f t="shared" si="70"/>
        <v>52799392.184872486</v>
      </c>
      <c r="BB44" s="98">
        <f t="shared" si="70"/>
        <v>53929299.177628763</v>
      </c>
      <c r="BC44" s="98">
        <f t="shared" si="70"/>
        <v>55083386.180030026</v>
      </c>
      <c r="BD44" s="98">
        <f t="shared" si="70"/>
        <v>56262170.644282684</v>
      </c>
      <c r="BE44" s="98">
        <f t="shared" si="70"/>
        <v>57466181.096070334</v>
      </c>
      <c r="BF44" s="98">
        <f t="shared" si="70"/>
        <v>58695957.371526241</v>
      </c>
      <c r="BG44" s="98">
        <f t="shared" si="70"/>
        <v>59952050.859276913</v>
      </c>
      <c r="BH44" s="98">
        <f t="shared" si="70"/>
        <v>61235024.747665443</v>
      </c>
      <c r="BI44" s="98">
        <f t="shared" si="70"/>
        <v>62545454.277265497</v>
      </c>
      <c r="BJ44" s="97">
        <f t="shared" si="70"/>
        <v>63883926.998798989</v>
      </c>
    </row>
    <row r="45" spans="1:62">
      <c r="A45" s="99"/>
      <c r="B45" s="89"/>
      <c r="C45" s="88" t="s">
        <v>10</v>
      </c>
      <c r="D45" s="89"/>
      <c r="E45" s="89"/>
      <c r="F45" s="98">
        <f t="shared" ref="F45:G45" si="71">F44/1000</f>
        <v>0</v>
      </c>
      <c r="G45" s="98">
        <f t="shared" si="71"/>
        <v>0</v>
      </c>
      <c r="H45" s="98">
        <f>(H44+H43)/1000</f>
        <v>20301.055208330137</v>
      </c>
      <c r="I45" s="98">
        <f t="shared" ref="I45:BJ45" si="72">(I44+I43)/1000</f>
        <v>20933.546052236557</v>
      </c>
      <c r="J45" s="98">
        <f t="shared" si="72"/>
        <v>21566.207134536719</v>
      </c>
      <c r="K45" s="98">
        <f t="shared" si="72"/>
        <v>22013.202175592425</v>
      </c>
      <c r="L45" s="98">
        <f t="shared" si="72"/>
        <v>22478.460409569514</v>
      </c>
      <c r="M45" s="98">
        <f t="shared" si="72"/>
        <v>22954.903335534633</v>
      </c>
      <c r="N45" s="98">
        <f t="shared" si="72"/>
        <v>23447.66827920407</v>
      </c>
      <c r="O45" s="98">
        <f t="shared" si="72"/>
        <v>23950.931714926573</v>
      </c>
      <c r="P45" s="98">
        <f t="shared" si="72"/>
        <v>24461.592899680534</v>
      </c>
      <c r="Q45" s="98">
        <f t="shared" si="72"/>
        <v>24983.026024532901</v>
      </c>
      <c r="R45" s="98">
        <f t="shared" si="72"/>
        <v>25516.823476019577</v>
      </c>
      <c r="S45" s="98">
        <f t="shared" si="72"/>
        <v>26062.883498406398</v>
      </c>
      <c r="T45" s="98">
        <f t="shared" si="72"/>
        <v>26620.629205272297</v>
      </c>
      <c r="U45" s="98">
        <f t="shared" si="72"/>
        <v>27190.310670265131</v>
      </c>
      <c r="V45" s="98">
        <f t="shared" si="72"/>
        <v>27772.183318608801</v>
      </c>
      <c r="W45" s="98">
        <f t="shared" si="72"/>
        <v>28366.508041627036</v>
      </c>
      <c r="X45" s="98">
        <f t="shared" si="72"/>
        <v>28973.551313717853</v>
      </c>
      <c r="Y45" s="98">
        <f t="shared" si="72"/>
        <v>29593.585311831415</v>
      </c>
      <c r="Z45" s="98">
        <f t="shared" si="72"/>
        <v>30226.888037504606</v>
      </c>
      <c r="AA45" s="98">
        <f t="shared" si="72"/>
        <v>30873.743441507209</v>
      </c>
      <c r="AB45" s="98">
        <f t="shared" si="72"/>
        <v>31534.441551155462</v>
      </c>
      <c r="AC45" s="98">
        <f t="shared" si="72"/>
        <v>32209.278600350193</v>
      </c>
      <c r="AD45" s="98">
        <f t="shared" si="72"/>
        <v>32898.557162397679</v>
      </c>
      <c r="AE45" s="98">
        <f t="shared" si="72"/>
        <v>33602.586285673002</v>
      </c>
      <c r="AF45" s="98">
        <f t="shared" si="72"/>
        <v>34321.681632186403</v>
      </c>
      <c r="AG45" s="98">
        <f t="shared" si="72"/>
        <v>35056.1656191152</v>
      </c>
      <c r="AH45" s="98">
        <f t="shared" si="72"/>
        <v>35806.367563364271</v>
      </c>
      <c r="AI45" s="98">
        <f t="shared" si="72"/>
        <v>36572.623829220262</v>
      </c>
      <c r="AJ45" s="98">
        <f t="shared" si="72"/>
        <v>37355.277979165578</v>
      </c>
      <c r="AK45" s="98">
        <f t="shared" si="72"/>
        <v>38154.680927919726</v>
      </c>
      <c r="AL45" s="98">
        <f t="shared" si="72"/>
        <v>38971.191099777214</v>
      </c>
      <c r="AM45" s="98">
        <f t="shared" si="72"/>
        <v>39805.174589312446</v>
      </c>
      <c r="AN45" s="98">
        <f t="shared" si="72"/>
        <v>40657.005325523744</v>
      </c>
      <c r="AO45" s="98">
        <f t="shared" si="72"/>
        <v>41527.065239489952</v>
      </c>
      <c r="AP45" s="98">
        <f t="shared" si="72"/>
        <v>42415.744435615037</v>
      </c>
      <c r="AQ45" s="98">
        <f t="shared" si="72"/>
        <v>43323.441366537205</v>
      </c>
      <c r="AR45" s="98">
        <f t="shared" si="72"/>
        <v>44250.563011781109</v>
      </c>
      <c r="AS45" s="98">
        <f t="shared" si="72"/>
        <v>45197.525060233231</v>
      </c>
      <c r="AT45" s="98">
        <f t="shared" si="72"/>
        <v>46164.752096522221</v>
      </c>
      <c r="AU45" s="98">
        <f t="shared" si="72"/>
        <v>47152.67779138781</v>
      </c>
      <c r="AV45" s="98">
        <f t="shared" si="72"/>
        <v>48161.745096123501</v>
      </c>
      <c r="AW45" s="98">
        <f t="shared" si="72"/>
        <v>49192.406441180552</v>
      </c>
      <c r="AX45" s="98">
        <f t="shared" si="72"/>
        <v>50245.123939021825</v>
      </c>
      <c r="AY45" s="98">
        <f t="shared" si="72"/>
        <v>51320.369591316885</v>
      </c>
      <c r="AZ45" s="98">
        <f t="shared" si="72"/>
        <v>52418.625500571077</v>
      </c>
      <c r="BA45" s="98">
        <f t="shared" si="72"/>
        <v>53540.384086283309</v>
      </c>
      <c r="BB45" s="98">
        <f t="shared" si="72"/>
        <v>54686.148305729774</v>
      </c>
      <c r="BC45" s="98">
        <f t="shared" si="72"/>
        <v>55856.431879472402</v>
      </c>
      <c r="BD45" s="98">
        <f t="shared" si="72"/>
        <v>57051.759521693122</v>
      </c>
      <c r="BE45" s="98">
        <f t="shared" si="72"/>
        <v>58272.667175457362</v>
      </c>
      <c r="BF45" s="98">
        <f t="shared" si="72"/>
        <v>59519.702253012154</v>
      </c>
      <c r="BG45" s="98">
        <f t="shared" si="72"/>
        <v>60793.423881226619</v>
      </c>
      <c r="BH45" s="98">
        <f t="shared" si="72"/>
        <v>62094.403152284875</v>
      </c>
      <c r="BI45" s="98">
        <f t="shared" si="72"/>
        <v>63423.223379743788</v>
      </c>
      <c r="BJ45" s="98">
        <f t="shared" si="72"/>
        <v>64780.480360070309</v>
      </c>
    </row>
    <row r="46" spans="1:62">
      <c r="A46" s="99"/>
      <c r="B46" s="89"/>
      <c r="C46" s="88"/>
      <c r="D46" s="89"/>
      <c r="E46" s="89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7"/>
    </row>
    <row r="47" spans="1:62">
      <c r="A47" s="99"/>
      <c r="B47" s="89"/>
      <c r="C47" s="88"/>
      <c r="D47" s="87"/>
      <c r="E47" s="87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101"/>
    </row>
    <row r="48" spans="1:62">
      <c r="A48" s="100" t="s">
        <v>35</v>
      </c>
      <c r="B48" s="89"/>
      <c r="C48" s="88" t="s">
        <v>34</v>
      </c>
      <c r="D48" s="89"/>
      <c r="E48" s="89"/>
      <c r="F48" s="98">
        <f>$G$18*F41*24</f>
        <v>0</v>
      </c>
      <c r="G48" s="98">
        <f>$G$18*2*G41*24</f>
        <v>0</v>
      </c>
      <c r="H48" s="98">
        <f t="shared" ref="H48:AM48" si="73">$I$18*H41*24</f>
        <v>52532.044800000003</v>
      </c>
      <c r="I48" s="98">
        <f t="shared" si="73"/>
        <v>52532.044800000003</v>
      </c>
      <c r="J48" s="98">
        <f t="shared" si="73"/>
        <v>52532.044800000003</v>
      </c>
      <c r="K48" s="98">
        <f t="shared" si="73"/>
        <v>52532.044800000003</v>
      </c>
      <c r="L48" s="98">
        <f t="shared" si="73"/>
        <v>52532.044800000003</v>
      </c>
      <c r="M48" s="98">
        <f t="shared" si="73"/>
        <v>52532.044800000003</v>
      </c>
      <c r="N48" s="98">
        <f t="shared" si="73"/>
        <v>52532.044800000003</v>
      </c>
      <c r="O48" s="98">
        <f t="shared" si="73"/>
        <v>52532.044800000003</v>
      </c>
      <c r="P48" s="98">
        <f t="shared" si="73"/>
        <v>52532.044800000003</v>
      </c>
      <c r="Q48" s="98">
        <f t="shared" si="73"/>
        <v>52532.044800000003</v>
      </c>
      <c r="R48" s="98">
        <f t="shared" si="73"/>
        <v>52532.044800000003</v>
      </c>
      <c r="S48" s="98">
        <f t="shared" si="73"/>
        <v>52532.044800000003</v>
      </c>
      <c r="T48" s="98">
        <f t="shared" si="73"/>
        <v>52532.044800000003</v>
      </c>
      <c r="U48" s="98">
        <f t="shared" si="73"/>
        <v>52532.044800000003</v>
      </c>
      <c r="V48" s="98">
        <f t="shared" si="73"/>
        <v>52532.044800000003</v>
      </c>
      <c r="W48" s="98">
        <f t="shared" si="73"/>
        <v>52532.044800000003</v>
      </c>
      <c r="X48" s="98">
        <f t="shared" si="73"/>
        <v>52532.044800000003</v>
      </c>
      <c r="Y48" s="98">
        <f t="shared" si="73"/>
        <v>52532.044800000003</v>
      </c>
      <c r="Z48" s="98">
        <f t="shared" si="73"/>
        <v>52532.044800000003</v>
      </c>
      <c r="AA48" s="98">
        <f t="shared" si="73"/>
        <v>52532.044800000003</v>
      </c>
      <c r="AB48" s="98">
        <f t="shared" si="73"/>
        <v>52532.044800000003</v>
      </c>
      <c r="AC48" s="98">
        <f t="shared" si="73"/>
        <v>52532.044800000003</v>
      </c>
      <c r="AD48" s="98">
        <f t="shared" si="73"/>
        <v>52532.044800000003</v>
      </c>
      <c r="AE48" s="98">
        <f t="shared" si="73"/>
        <v>52532.044800000003</v>
      </c>
      <c r="AF48" s="98">
        <f t="shared" si="73"/>
        <v>52532.044800000003</v>
      </c>
      <c r="AG48" s="98">
        <f t="shared" si="73"/>
        <v>52532.044800000003</v>
      </c>
      <c r="AH48" s="98">
        <f t="shared" si="73"/>
        <v>52532.044800000003</v>
      </c>
      <c r="AI48" s="98">
        <f t="shared" si="73"/>
        <v>52532.044800000003</v>
      </c>
      <c r="AJ48" s="98">
        <f t="shared" si="73"/>
        <v>52532.044800000003</v>
      </c>
      <c r="AK48" s="98">
        <f t="shared" si="73"/>
        <v>52532.044800000003</v>
      </c>
      <c r="AL48" s="98">
        <f t="shared" si="73"/>
        <v>52532.044800000003</v>
      </c>
      <c r="AM48" s="98">
        <f t="shared" si="73"/>
        <v>52532.044800000003</v>
      </c>
      <c r="AN48" s="98">
        <f t="shared" ref="AN48:BJ48" si="74">$I$18*AN41*24</f>
        <v>52532.044800000003</v>
      </c>
      <c r="AO48" s="98">
        <f t="shared" si="74"/>
        <v>52532.044800000003</v>
      </c>
      <c r="AP48" s="98">
        <f t="shared" si="74"/>
        <v>52532.044800000003</v>
      </c>
      <c r="AQ48" s="98">
        <f t="shared" si="74"/>
        <v>52532.044800000003</v>
      </c>
      <c r="AR48" s="98">
        <f t="shared" si="74"/>
        <v>52532.044800000003</v>
      </c>
      <c r="AS48" s="98">
        <f t="shared" si="74"/>
        <v>52532.044800000003</v>
      </c>
      <c r="AT48" s="98">
        <f t="shared" si="74"/>
        <v>52532.044800000003</v>
      </c>
      <c r="AU48" s="98">
        <f t="shared" si="74"/>
        <v>52532.044800000003</v>
      </c>
      <c r="AV48" s="98">
        <f t="shared" si="74"/>
        <v>52532.044800000003</v>
      </c>
      <c r="AW48" s="98">
        <f t="shared" si="74"/>
        <v>52532.044800000003</v>
      </c>
      <c r="AX48" s="98">
        <f t="shared" si="74"/>
        <v>52532.044800000003</v>
      </c>
      <c r="AY48" s="98">
        <f t="shared" si="74"/>
        <v>52532.044800000003</v>
      </c>
      <c r="AZ48" s="98">
        <f t="shared" si="74"/>
        <v>52532.044800000003</v>
      </c>
      <c r="BA48" s="98">
        <f t="shared" si="74"/>
        <v>52532.044800000003</v>
      </c>
      <c r="BB48" s="98">
        <f t="shared" si="74"/>
        <v>52532.044800000003</v>
      </c>
      <c r="BC48" s="98">
        <f t="shared" si="74"/>
        <v>52532.044800000003</v>
      </c>
      <c r="BD48" s="98">
        <f t="shared" si="74"/>
        <v>52532.044800000003</v>
      </c>
      <c r="BE48" s="98">
        <f t="shared" si="74"/>
        <v>52532.044800000003</v>
      </c>
      <c r="BF48" s="98">
        <f t="shared" si="74"/>
        <v>52532.044800000003</v>
      </c>
      <c r="BG48" s="98">
        <f t="shared" si="74"/>
        <v>52532.044800000003</v>
      </c>
      <c r="BH48" s="98">
        <f t="shared" si="74"/>
        <v>52532.044800000003</v>
      </c>
      <c r="BI48" s="98">
        <f t="shared" si="74"/>
        <v>52532.044800000003</v>
      </c>
      <c r="BJ48" s="97">
        <f t="shared" si="74"/>
        <v>52532.044800000003</v>
      </c>
    </row>
    <row r="49" spans="1:62">
      <c r="A49" s="99"/>
      <c r="B49" s="89"/>
      <c r="C49" s="88" t="s">
        <v>33</v>
      </c>
      <c r="D49" s="89"/>
      <c r="E49" s="89"/>
      <c r="F49" s="98">
        <f t="shared" ref="F49:AK49" si="75">F48*$A50*365</f>
        <v>0</v>
      </c>
      <c r="G49" s="98">
        <f t="shared" si="75"/>
        <v>0</v>
      </c>
      <c r="H49" s="98">
        <f t="shared" si="75"/>
        <v>7096370.0698752003</v>
      </c>
      <c r="I49" s="98">
        <f t="shared" si="75"/>
        <v>7096370.0698752003</v>
      </c>
      <c r="J49" s="98">
        <f t="shared" si="75"/>
        <v>7096370.0698752003</v>
      </c>
      <c r="K49" s="98">
        <f t="shared" si="75"/>
        <v>7096370.0698752003</v>
      </c>
      <c r="L49" s="98">
        <f t="shared" si="75"/>
        <v>7096370.0698752003</v>
      </c>
      <c r="M49" s="98">
        <f t="shared" si="75"/>
        <v>7096370.0698752003</v>
      </c>
      <c r="N49" s="98">
        <f t="shared" si="75"/>
        <v>7096370.0698752003</v>
      </c>
      <c r="O49" s="98">
        <f t="shared" si="75"/>
        <v>7096370.0698752003</v>
      </c>
      <c r="P49" s="98">
        <f t="shared" si="75"/>
        <v>7096370.0698752003</v>
      </c>
      <c r="Q49" s="98">
        <f t="shared" si="75"/>
        <v>7096370.0698752003</v>
      </c>
      <c r="R49" s="98">
        <f t="shared" si="75"/>
        <v>7096370.0698752003</v>
      </c>
      <c r="S49" s="98">
        <f t="shared" si="75"/>
        <v>7096370.0698752003</v>
      </c>
      <c r="T49" s="98">
        <f t="shared" si="75"/>
        <v>7096370.0698752003</v>
      </c>
      <c r="U49" s="98">
        <f t="shared" si="75"/>
        <v>7096370.0698752003</v>
      </c>
      <c r="V49" s="98">
        <f t="shared" si="75"/>
        <v>7096370.0698752003</v>
      </c>
      <c r="W49" s="98">
        <f t="shared" si="75"/>
        <v>7096370.0698752003</v>
      </c>
      <c r="X49" s="98">
        <f t="shared" si="75"/>
        <v>7096370.0698752003</v>
      </c>
      <c r="Y49" s="98">
        <f t="shared" si="75"/>
        <v>7096370.0698752003</v>
      </c>
      <c r="Z49" s="98">
        <f t="shared" si="75"/>
        <v>7096370.0698752003</v>
      </c>
      <c r="AA49" s="98">
        <f t="shared" si="75"/>
        <v>7096370.0698752003</v>
      </c>
      <c r="AB49" s="98">
        <f t="shared" si="75"/>
        <v>7096370.0698752003</v>
      </c>
      <c r="AC49" s="98">
        <f t="shared" si="75"/>
        <v>7096370.0698752003</v>
      </c>
      <c r="AD49" s="98">
        <f t="shared" si="75"/>
        <v>7096370.0698752003</v>
      </c>
      <c r="AE49" s="98">
        <f t="shared" si="75"/>
        <v>7096370.0698752003</v>
      </c>
      <c r="AF49" s="98">
        <f t="shared" si="75"/>
        <v>7096370.0698752003</v>
      </c>
      <c r="AG49" s="98">
        <f t="shared" si="75"/>
        <v>7096370.0698752003</v>
      </c>
      <c r="AH49" s="98">
        <f t="shared" si="75"/>
        <v>7096370.0698752003</v>
      </c>
      <c r="AI49" s="98">
        <f t="shared" si="75"/>
        <v>7096370.0698752003</v>
      </c>
      <c r="AJ49" s="98">
        <f t="shared" si="75"/>
        <v>7096370.0698752003</v>
      </c>
      <c r="AK49" s="98">
        <f t="shared" si="75"/>
        <v>7096370.0698752003</v>
      </c>
      <c r="AL49" s="98">
        <f t="shared" ref="AL49:BJ49" si="76">AL48*$A50*365</f>
        <v>7096370.0698752003</v>
      </c>
      <c r="AM49" s="98">
        <f t="shared" si="76"/>
        <v>7096370.0698752003</v>
      </c>
      <c r="AN49" s="98">
        <f t="shared" si="76"/>
        <v>7096370.0698752003</v>
      </c>
      <c r="AO49" s="98">
        <f t="shared" si="76"/>
        <v>7096370.0698752003</v>
      </c>
      <c r="AP49" s="98">
        <f t="shared" si="76"/>
        <v>7096370.0698752003</v>
      </c>
      <c r="AQ49" s="98">
        <f t="shared" si="76"/>
        <v>7096370.0698752003</v>
      </c>
      <c r="AR49" s="98">
        <f t="shared" si="76"/>
        <v>7096370.0698752003</v>
      </c>
      <c r="AS49" s="98">
        <f t="shared" si="76"/>
        <v>7096370.0698752003</v>
      </c>
      <c r="AT49" s="98">
        <f t="shared" si="76"/>
        <v>7096370.0698752003</v>
      </c>
      <c r="AU49" s="98">
        <f t="shared" si="76"/>
        <v>7096370.0698752003</v>
      </c>
      <c r="AV49" s="98">
        <f t="shared" si="76"/>
        <v>7096370.0698752003</v>
      </c>
      <c r="AW49" s="98">
        <f t="shared" si="76"/>
        <v>7096370.0698752003</v>
      </c>
      <c r="AX49" s="98">
        <f t="shared" si="76"/>
        <v>7096370.0698752003</v>
      </c>
      <c r="AY49" s="98">
        <f t="shared" si="76"/>
        <v>7096370.0698752003</v>
      </c>
      <c r="AZ49" s="98">
        <f t="shared" si="76"/>
        <v>7096370.0698752003</v>
      </c>
      <c r="BA49" s="98">
        <f t="shared" si="76"/>
        <v>7096370.0698752003</v>
      </c>
      <c r="BB49" s="98">
        <f t="shared" si="76"/>
        <v>7096370.0698752003</v>
      </c>
      <c r="BC49" s="98">
        <f t="shared" si="76"/>
        <v>7096370.0698752003</v>
      </c>
      <c r="BD49" s="98">
        <f t="shared" si="76"/>
        <v>7096370.0698752003</v>
      </c>
      <c r="BE49" s="98">
        <f t="shared" si="76"/>
        <v>7096370.0698752003</v>
      </c>
      <c r="BF49" s="98">
        <f t="shared" si="76"/>
        <v>7096370.0698752003</v>
      </c>
      <c r="BG49" s="98">
        <f t="shared" si="76"/>
        <v>7096370.0698752003</v>
      </c>
      <c r="BH49" s="98">
        <f t="shared" si="76"/>
        <v>7096370.0698752003</v>
      </c>
      <c r="BI49" s="98">
        <f t="shared" si="76"/>
        <v>7096370.0698752003</v>
      </c>
      <c r="BJ49" s="97">
        <f t="shared" si="76"/>
        <v>7096370.0698752003</v>
      </c>
    </row>
    <row r="50" spans="1:62" ht="16" thickBot="1">
      <c r="A50" s="96">
        <v>0.37009999999999998</v>
      </c>
      <c r="B50" s="94"/>
      <c r="C50" s="95" t="s">
        <v>32</v>
      </c>
      <c r="D50" s="94"/>
      <c r="E50" s="94"/>
      <c r="F50" s="93">
        <f t="shared" ref="F50:AK50" si="77">F49/1000</f>
        <v>0</v>
      </c>
      <c r="G50" s="93">
        <f t="shared" si="77"/>
        <v>0</v>
      </c>
      <c r="H50" s="93">
        <f t="shared" si="77"/>
        <v>7096.3700698752</v>
      </c>
      <c r="I50" s="93">
        <f t="shared" si="77"/>
        <v>7096.3700698752</v>
      </c>
      <c r="J50" s="93">
        <f t="shared" si="77"/>
        <v>7096.3700698752</v>
      </c>
      <c r="K50" s="93">
        <f t="shared" si="77"/>
        <v>7096.3700698752</v>
      </c>
      <c r="L50" s="93">
        <f t="shared" si="77"/>
        <v>7096.3700698752</v>
      </c>
      <c r="M50" s="93">
        <f t="shared" si="77"/>
        <v>7096.3700698752</v>
      </c>
      <c r="N50" s="93">
        <f t="shared" si="77"/>
        <v>7096.3700698752</v>
      </c>
      <c r="O50" s="93">
        <f t="shared" si="77"/>
        <v>7096.3700698752</v>
      </c>
      <c r="P50" s="93">
        <f t="shared" si="77"/>
        <v>7096.3700698752</v>
      </c>
      <c r="Q50" s="93">
        <f t="shared" si="77"/>
        <v>7096.3700698752</v>
      </c>
      <c r="R50" s="93">
        <f t="shared" si="77"/>
        <v>7096.3700698752</v>
      </c>
      <c r="S50" s="93">
        <f t="shared" si="77"/>
        <v>7096.3700698752</v>
      </c>
      <c r="T50" s="93">
        <f t="shared" si="77"/>
        <v>7096.3700698752</v>
      </c>
      <c r="U50" s="93">
        <f t="shared" si="77"/>
        <v>7096.3700698752</v>
      </c>
      <c r="V50" s="93">
        <f t="shared" si="77"/>
        <v>7096.3700698752</v>
      </c>
      <c r="W50" s="93">
        <f t="shared" si="77"/>
        <v>7096.3700698752</v>
      </c>
      <c r="X50" s="93">
        <f t="shared" si="77"/>
        <v>7096.3700698752</v>
      </c>
      <c r="Y50" s="93">
        <f t="shared" si="77"/>
        <v>7096.3700698752</v>
      </c>
      <c r="Z50" s="93">
        <f t="shared" si="77"/>
        <v>7096.3700698752</v>
      </c>
      <c r="AA50" s="93">
        <f t="shared" si="77"/>
        <v>7096.3700698752</v>
      </c>
      <c r="AB50" s="93">
        <f t="shared" si="77"/>
        <v>7096.3700698752</v>
      </c>
      <c r="AC50" s="93">
        <f t="shared" si="77"/>
        <v>7096.3700698752</v>
      </c>
      <c r="AD50" s="93">
        <f t="shared" si="77"/>
        <v>7096.3700698752</v>
      </c>
      <c r="AE50" s="93">
        <f t="shared" si="77"/>
        <v>7096.3700698752</v>
      </c>
      <c r="AF50" s="93">
        <f t="shared" si="77"/>
        <v>7096.3700698752</v>
      </c>
      <c r="AG50" s="93">
        <f t="shared" si="77"/>
        <v>7096.3700698752</v>
      </c>
      <c r="AH50" s="93">
        <f t="shared" si="77"/>
        <v>7096.3700698752</v>
      </c>
      <c r="AI50" s="93">
        <f t="shared" si="77"/>
        <v>7096.3700698752</v>
      </c>
      <c r="AJ50" s="93">
        <f t="shared" si="77"/>
        <v>7096.3700698752</v>
      </c>
      <c r="AK50" s="93">
        <f t="shared" si="77"/>
        <v>7096.3700698752</v>
      </c>
      <c r="AL50" s="93">
        <f t="shared" ref="AL50:BJ50" si="78">AL49/1000</f>
        <v>7096.3700698752</v>
      </c>
      <c r="AM50" s="93">
        <f t="shared" si="78"/>
        <v>7096.3700698752</v>
      </c>
      <c r="AN50" s="93">
        <f t="shared" si="78"/>
        <v>7096.3700698752</v>
      </c>
      <c r="AO50" s="93">
        <f t="shared" si="78"/>
        <v>7096.3700698752</v>
      </c>
      <c r="AP50" s="93">
        <f t="shared" si="78"/>
        <v>7096.3700698752</v>
      </c>
      <c r="AQ50" s="93">
        <f t="shared" si="78"/>
        <v>7096.3700698752</v>
      </c>
      <c r="AR50" s="93">
        <f t="shared" si="78"/>
        <v>7096.3700698752</v>
      </c>
      <c r="AS50" s="93">
        <f t="shared" si="78"/>
        <v>7096.3700698752</v>
      </c>
      <c r="AT50" s="93">
        <f t="shared" si="78"/>
        <v>7096.3700698752</v>
      </c>
      <c r="AU50" s="93">
        <f t="shared" si="78"/>
        <v>7096.3700698752</v>
      </c>
      <c r="AV50" s="93">
        <f t="shared" si="78"/>
        <v>7096.3700698752</v>
      </c>
      <c r="AW50" s="93">
        <f t="shared" si="78"/>
        <v>7096.3700698752</v>
      </c>
      <c r="AX50" s="93">
        <f t="shared" si="78"/>
        <v>7096.3700698752</v>
      </c>
      <c r="AY50" s="93">
        <f t="shared" si="78"/>
        <v>7096.3700698752</v>
      </c>
      <c r="AZ50" s="93">
        <f t="shared" si="78"/>
        <v>7096.3700698752</v>
      </c>
      <c r="BA50" s="93">
        <f t="shared" si="78"/>
        <v>7096.3700698752</v>
      </c>
      <c r="BB50" s="93">
        <f t="shared" si="78"/>
        <v>7096.3700698752</v>
      </c>
      <c r="BC50" s="93">
        <f t="shared" si="78"/>
        <v>7096.3700698752</v>
      </c>
      <c r="BD50" s="93">
        <f t="shared" si="78"/>
        <v>7096.3700698752</v>
      </c>
      <c r="BE50" s="93">
        <f t="shared" si="78"/>
        <v>7096.3700698752</v>
      </c>
      <c r="BF50" s="93">
        <f t="shared" si="78"/>
        <v>7096.3700698752</v>
      </c>
      <c r="BG50" s="93">
        <f t="shared" si="78"/>
        <v>7096.3700698752</v>
      </c>
      <c r="BH50" s="93">
        <f t="shared" si="78"/>
        <v>7096.3700698752</v>
      </c>
      <c r="BI50" s="93">
        <f t="shared" si="78"/>
        <v>7096.3700698752</v>
      </c>
      <c r="BJ50" s="92">
        <f t="shared" si="78"/>
        <v>7096.3700698752</v>
      </c>
    </row>
    <row r="51" spans="1:62">
      <c r="A51" s="91"/>
      <c r="B51" s="160">
        <f>146839.621-5599.65</f>
        <v>141239.97100000002</v>
      </c>
      <c r="C51" s="137"/>
      <c r="D51" s="87"/>
      <c r="E51" s="87"/>
      <c r="F51" s="79"/>
      <c r="G51" s="79"/>
      <c r="H51" s="79">
        <f t="shared" ref="H51:AU51" si="79">H39+H50</f>
        <v>7096.3700698752</v>
      </c>
      <c r="I51" s="79">
        <f t="shared" si="79"/>
        <v>7431.8149515420291</v>
      </c>
      <c r="J51" s="79">
        <f t="shared" si="79"/>
        <v>7437.7896419809649</v>
      </c>
      <c r="K51" s="79">
        <f t="shared" si="79"/>
        <v>7443.870749085625</v>
      </c>
      <c r="L51" s="79">
        <f t="shared" si="79"/>
        <v>7450.0601682691449</v>
      </c>
      <c r="M51" s="79">
        <f t="shared" si="79"/>
        <v>9289.0349645616916</v>
      </c>
      <c r="N51" s="79">
        <f t="shared" si="79"/>
        <v>7462.7716939249358</v>
      </c>
      <c r="O51" s="79">
        <f t="shared" si="79"/>
        <v>7469.2977624377199</v>
      </c>
      <c r="P51" s="79">
        <f t="shared" si="79"/>
        <v>7476.2169079039659</v>
      </c>
      <c r="Q51" s="79">
        <f t="shared" si="79"/>
        <v>7483.2644283204718</v>
      </c>
      <c r="R51" s="79">
        <f t="shared" si="79"/>
        <v>13014.838331675648</v>
      </c>
      <c r="S51" s="79">
        <f t="shared" si="79"/>
        <v>7497.7541654574388</v>
      </c>
      <c r="T51" s="79">
        <f t="shared" si="79"/>
        <v>7505.2012792024334</v>
      </c>
      <c r="U51" s="79">
        <f t="shared" si="79"/>
        <v>7512.7865636017732</v>
      </c>
      <c r="V51" s="79">
        <f t="shared" si="79"/>
        <v>7520.5125822163754</v>
      </c>
      <c r="W51" s="79">
        <f t="shared" si="79"/>
        <v>9727.715134582304</v>
      </c>
      <c r="X51" s="79">
        <f t="shared" si="79"/>
        <v>7536.3973150337079</v>
      </c>
      <c r="Y51" s="79">
        <f t="shared" si="79"/>
        <v>7544.5613977207367</v>
      </c>
      <c r="Z51" s="79">
        <f t="shared" si="79"/>
        <v>7552.8769534059811</v>
      </c>
      <c r="AA51" s="79">
        <f t="shared" si="79"/>
        <v>7561.3467924565175</v>
      </c>
      <c r="AB51" s="79">
        <f t="shared" si="79"/>
        <v>13581.652959407102</v>
      </c>
      <c r="AC51" s="79">
        <f t="shared" si="79"/>
        <v>7578.7608238011098</v>
      </c>
      <c r="AD51" s="79">
        <f t="shared" si="79"/>
        <v>7587.7109014288953</v>
      </c>
      <c r="AE51" s="79">
        <f t="shared" si="79"/>
        <v>7596.8270350784678</v>
      </c>
      <c r="AF51" s="79">
        <f t="shared" si="79"/>
        <v>7606.1123056842625</v>
      </c>
      <c r="AG51" s="79">
        <f t="shared" si="79"/>
        <v>10258.768738816005</v>
      </c>
      <c r="AH51" s="79">
        <f t="shared" si="79"/>
        <v>7625.2028683747185</v>
      </c>
      <c r="AI51" s="79">
        <f t="shared" si="79"/>
        <v>7635.0146124020866</v>
      </c>
      <c r="AJ51" s="79">
        <f t="shared" si="79"/>
        <v>7645.008399451619</v>
      </c>
      <c r="AK51" s="79">
        <f t="shared" si="79"/>
        <v>7655.1876070739145</v>
      </c>
      <c r="AL51" s="79">
        <f t="shared" si="79"/>
        <v>14169.087733886618</v>
      </c>
      <c r="AM51" s="79">
        <f t="shared" si="79"/>
        <v>7676.1161087302198</v>
      </c>
      <c r="AN51" s="79">
        <f t="shared" si="79"/>
        <v>7686.8724758660428</v>
      </c>
      <c r="AO51" s="79">
        <f t="shared" si="79"/>
        <v>7697.8284121687193</v>
      </c>
      <c r="AP51" s="79">
        <f t="shared" si="79"/>
        <v>7708.987620361655</v>
      </c>
      <c r="AQ51" s="79">
        <f t="shared" si="79"/>
        <v>10896.998682007361</v>
      </c>
      <c r="AR51" s="79">
        <f t="shared" si="79"/>
        <v>7731.9310080804953</v>
      </c>
      <c r="AS51" s="79">
        <f t="shared" si="79"/>
        <v>7743.7229416692535</v>
      </c>
      <c r="AT51" s="79">
        <f t="shared" si="79"/>
        <v>7755.7336578945833</v>
      </c>
      <c r="AU51" s="79">
        <f t="shared" si="79"/>
        <v>7767.9672159586235</v>
      </c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</row>
    <row r="52" spans="1:62">
      <c r="A52" s="90"/>
      <c r="B52" s="89"/>
      <c r="C52" s="137"/>
      <c r="D52" s="87"/>
      <c r="E52" s="87"/>
      <c r="F52" s="79"/>
      <c r="G52" s="79"/>
      <c r="H52" s="79">
        <f>2.08*$I$18*200/1000*H42</f>
        <v>280.96394443536593</v>
      </c>
      <c r="I52" s="79">
        <f t="shared" ref="I52:AU52" si="80">2.08*$I$18*200/1000*I42</f>
        <v>289.71753485219728</v>
      </c>
      <c r="J52" s="79">
        <f t="shared" si="80"/>
        <v>298.47348134609484</v>
      </c>
      <c r="K52" s="79">
        <f t="shared" si="80"/>
        <v>304.65983415333841</v>
      </c>
      <c r="L52" s="79">
        <f t="shared" si="80"/>
        <v>311.09894715794701</v>
      </c>
      <c r="M52" s="79">
        <f t="shared" si="80"/>
        <v>317.69285483435976</v>
      </c>
      <c r="N52" s="79">
        <f t="shared" si="80"/>
        <v>324.51265709744735</v>
      </c>
      <c r="O52" s="79">
        <f t="shared" si="80"/>
        <v>331.47775711513856</v>
      </c>
      <c r="P52" s="79">
        <f t="shared" si="80"/>
        <v>338.54524101024339</v>
      </c>
      <c r="Q52" s="79">
        <f t="shared" si="80"/>
        <v>345.7618071450749</v>
      </c>
      <c r="R52" s="79">
        <f t="shared" si="80"/>
        <v>353.14949394067071</v>
      </c>
      <c r="S52" s="79">
        <f t="shared" si="80"/>
        <v>360.70689311100114</v>
      </c>
      <c r="T52" s="79">
        <f t="shared" si="80"/>
        <v>368.42602062357662</v>
      </c>
      <c r="U52" s="79">
        <f t="shared" si="80"/>
        <v>376.31033746492119</v>
      </c>
      <c r="V52" s="79">
        <f t="shared" si="80"/>
        <v>384.3633786866705</v>
      </c>
      <c r="W52" s="79">
        <f t="shared" si="80"/>
        <v>392.58875499056523</v>
      </c>
      <c r="X52" s="79">
        <f t="shared" si="80"/>
        <v>400.99015434736333</v>
      </c>
      <c r="Y52" s="79">
        <f t="shared" si="80"/>
        <v>409.57134365039695</v>
      </c>
      <c r="Z52" s="79">
        <f t="shared" si="80"/>
        <v>418.33617040451543</v>
      </c>
      <c r="AA52" s="79">
        <f t="shared" si="80"/>
        <v>427.28856445117208</v>
      </c>
      <c r="AB52" s="79">
        <f t="shared" si="80"/>
        <v>436.43253973042721</v>
      </c>
      <c r="AC52" s="79">
        <f t="shared" si="80"/>
        <v>445.77219608065838</v>
      </c>
      <c r="AD52" s="79">
        <f t="shared" si="80"/>
        <v>455.31172107678447</v>
      </c>
      <c r="AE52" s="79">
        <f t="shared" si="80"/>
        <v>465.0553919078277</v>
      </c>
      <c r="AF52" s="79">
        <f t="shared" si="80"/>
        <v>475.00757729465528</v>
      </c>
      <c r="AG52" s="79">
        <f t="shared" si="80"/>
        <v>485.17273944876092</v>
      </c>
      <c r="AH52" s="79">
        <f t="shared" si="80"/>
        <v>495.55543607296443</v>
      </c>
      <c r="AI52" s="79">
        <f t="shared" si="80"/>
        <v>506.16032240492592</v>
      </c>
      <c r="AJ52" s="79">
        <f t="shared" si="80"/>
        <v>516.99215330439142</v>
      </c>
      <c r="AK52" s="79">
        <f t="shared" si="80"/>
        <v>528.05578538510542</v>
      </c>
      <c r="AL52" s="79">
        <f t="shared" si="80"/>
        <v>539.35617919234676</v>
      </c>
      <c r="AM52" s="79">
        <f t="shared" si="80"/>
        <v>550.89840142706305</v>
      </c>
      <c r="AN52" s="79">
        <f t="shared" si="80"/>
        <v>562.6876272176022</v>
      </c>
      <c r="AO52" s="79">
        <f t="shared" si="80"/>
        <v>574.72914244005892</v>
      </c>
      <c r="AP52" s="79">
        <f t="shared" si="80"/>
        <v>587.02834608827629</v>
      </c>
      <c r="AQ52" s="79">
        <f t="shared" si="80"/>
        <v>599.59075269456548</v>
      </c>
      <c r="AR52" s="79">
        <f t="shared" si="80"/>
        <v>612.42199480222916</v>
      </c>
      <c r="AS52" s="79">
        <f t="shared" si="80"/>
        <v>625.52782549099697</v>
      </c>
      <c r="AT52" s="79">
        <f t="shared" si="80"/>
        <v>638.91412095650435</v>
      </c>
      <c r="AU52" s="79">
        <f t="shared" si="80"/>
        <v>652.58688314497363</v>
      </c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</row>
    <row r="53" spans="1:62">
      <c r="A53" s="22" t="s">
        <v>41</v>
      </c>
      <c r="B53" s="89"/>
      <c r="C53" s="137" t="s">
        <v>156</v>
      </c>
      <c r="D53" s="87"/>
      <c r="E53" s="87"/>
      <c r="F53" s="79"/>
      <c r="G53" s="79"/>
      <c r="H53" s="79">
        <f>H51+H52</f>
        <v>7377.3340143105661</v>
      </c>
      <c r="I53" s="79">
        <f t="shared" ref="I53:AU53" si="81">I51+I52</f>
        <v>7721.532486394226</v>
      </c>
      <c r="J53" s="79">
        <f t="shared" si="81"/>
        <v>7736.2631233270595</v>
      </c>
      <c r="K53" s="79">
        <f t="shared" si="81"/>
        <v>7748.5305832389631</v>
      </c>
      <c r="L53" s="79">
        <f t="shared" si="81"/>
        <v>7761.1591154270918</v>
      </c>
      <c r="M53" s="79">
        <f t="shared" si="81"/>
        <v>9606.7278193960519</v>
      </c>
      <c r="N53" s="79">
        <f t="shared" si="81"/>
        <v>7787.2843510223829</v>
      </c>
      <c r="O53" s="79">
        <f t="shared" si="81"/>
        <v>7800.7755195528589</v>
      </c>
      <c r="P53" s="79">
        <f t="shared" si="81"/>
        <v>7814.7621489142093</v>
      </c>
      <c r="Q53" s="79">
        <f t="shared" si="81"/>
        <v>7829.026235465547</v>
      </c>
      <c r="R53" s="79">
        <f t="shared" si="81"/>
        <v>13367.987825616319</v>
      </c>
      <c r="S53" s="79">
        <f t="shared" si="81"/>
        <v>7858.4610585684404</v>
      </c>
      <c r="T53" s="79">
        <f t="shared" si="81"/>
        <v>7873.6272998260101</v>
      </c>
      <c r="U53" s="79">
        <f t="shared" si="81"/>
        <v>7889.096901066694</v>
      </c>
      <c r="V53" s="79">
        <f t="shared" si="81"/>
        <v>7904.8759609030458</v>
      </c>
      <c r="W53" s="79">
        <f t="shared" si="81"/>
        <v>10120.30388957287</v>
      </c>
      <c r="X53" s="79">
        <f t="shared" si="81"/>
        <v>7937.3874693810712</v>
      </c>
      <c r="Y53" s="79">
        <f t="shared" si="81"/>
        <v>7954.1327413711333</v>
      </c>
      <c r="Z53" s="79">
        <f t="shared" si="81"/>
        <v>7971.2131238104967</v>
      </c>
      <c r="AA53" s="79">
        <f t="shared" si="81"/>
        <v>7988.6353569076891</v>
      </c>
      <c r="AB53" s="79">
        <f t="shared" si="81"/>
        <v>14018.085499137529</v>
      </c>
      <c r="AC53" s="79">
        <f t="shared" si="81"/>
        <v>8024.5330198817683</v>
      </c>
      <c r="AD53" s="79">
        <f t="shared" si="81"/>
        <v>8043.0226225056795</v>
      </c>
      <c r="AE53" s="79">
        <f t="shared" si="81"/>
        <v>8061.8824269862953</v>
      </c>
      <c r="AF53" s="79">
        <f t="shared" si="81"/>
        <v>8081.1198829789182</v>
      </c>
      <c r="AG53" s="79">
        <f t="shared" si="81"/>
        <v>10743.941478264765</v>
      </c>
      <c r="AH53" s="79">
        <f t="shared" si="81"/>
        <v>8120.7583044476833</v>
      </c>
      <c r="AI53" s="79">
        <f t="shared" si="81"/>
        <v>8141.1749348070125</v>
      </c>
      <c r="AJ53" s="79">
        <f t="shared" si="81"/>
        <v>8162.0005527560106</v>
      </c>
      <c r="AK53" s="79">
        <f t="shared" si="81"/>
        <v>8183.2433924590196</v>
      </c>
      <c r="AL53" s="79">
        <f t="shared" si="81"/>
        <v>14708.443913078965</v>
      </c>
      <c r="AM53" s="79">
        <f t="shared" si="81"/>
        <v>8227.0145101572834</v>
      </c>
      <c r="AN53" s="79">
        <f t="shared" si="81"/>
        <v>8249.5601030836442</v>
      </c>
      <c r="AO53" s="79">
        <f t="shared" si="81"/>
        <v>8272.5575546087784</v>
      </c>
      <c r="AP53" s="79">
        <f t="shared" si="81"/>
        <v>8296.0159664499315</v>
      </c>
      <c r="AQ53" s="79">
        <f t="shared" si="81"/>
        <v>11496.589434701926</v>
      </c>
      <c r="AR53" s="79">
        <f t="shared" si="81"/>
        <v>8344.3530028827245</v>
      </c>
      <c r="AS53" s="79">
        <f t="shared" si="81"/>
        <v>8369.2507671602507</v>
      </c>
      <c r="AT53" s="79">
        <f t="shared" si="81"/>
        <v>8394.6477788510874</v>
      </c>
      <c r="AU53" s="79">
        <f t="shared" si="81"/>
        <v>8420.5540991035978</v>
      </c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</row>
    <row r="54" spans="1:62">
      <c r="A54" s="28" t="s">
        <v>138</v>
      </c>
      <c r="B54" s="89"/>
      <c r="C54" s="179" t="s">
        <v>158</v>
      </c>
      <c r="D54" s="87"/>
      <c r="E54" s="87"/>
      <c r="F54" s="79"/>
      <c r="G54" s="181" t="s">
        <v>160</v>
      </c>
      <c r="H54" s="182">
        <f t="shared" ref="H54:AU54" si="82">H56/1000</f>
        <v>214.70708209742133</v>
      </c>
      <c r="I54" s="182">
        <f t="shared" si="82"/>
        <v>219.82179876105587</v>
      </c>
      <c r="J54" s="182">
        <f t="shared" si="82"/>
        <v>226.5168486341318</v>
      </c>
      <c r="K54" s="182">
        <f t="shared" si="82"/>
        <v>233.998358563446</v>
      </c>
      <c r="L54" s="182">
        <f t="shared" si="82"/>
        <v>242.26759123812926</v>
      </c>
      <c r="M54" s="182">
        <f t="shared" si="82"/>
        <v>248.79800223724936</v>
      </c>
      <c r="N54" s="182">
        <f t="shared" si="82"/>
        <v>256.54944455305076</v>
      </c>
      <c r="O54" s="182">
        <f t="shared" si="82"/>
        <v>264.30297321223821</v>
      </c>
      <c r="P54" s="182">
        <f t="shared" si="82"/>
        <v>269.78108615185448</v>
      </c>
      <c r="Q54" s="182">
        <f t="shared" si="82"/>
        <v>275.48302223104082</v>
      </c>
      <c r="R54" s="182">
        <f t="shared" si="82"/>
        <v>281.32203143247148</v>
      </c>
      <c r="S54" s="182">
        <f t="shared" si="82"/>
        <v>287.36107385166554</v>
      </c>
      <c r="T54" s="182">
        <f t="shared" si="82"/>
        <v>293.52877972320255</v>
      </c>
      <c r="U54" s="182">
        <f t="shared" si="82"/>
        <v>299.78714813228692</v>
      </c>
      <c r="V54" s="182">
        <f t="shared" si="82"/>
        <v>306.17753121495355</v>
      </c>
      <c r="W54" s="182">
        <f t="shared" si="82"/>
        <v>312.71944434047055</v>
      </c>
      <c r="X54" s="182">
        <f t="shared" si="82"/>
        <v>319.4116404493567</v>
      </c>
      <c r="Y54" s="182">
        <f t="shared" si="82"/>
        <v>326.24704955497299</v>
      </c>
      <c r="Z54" s="182">
        <f t="shared" si="82"/>
        <v>333.22873641544942</v>
      </c>
      <c r="AA54" s="182">
        <f t="shared" si="82"/>
        <v>340.35983137474</v>
      </c>
      <c r="AB54" s="182">
        <f t="shared" si="82"/>
        <v>347.64353176615947</v>
      </c>
      <c r="AC54" s="182">
        <f t="shared" si="82"/>
        <v>355.08310334595524</v>
      </c>
      <c r="AD54" s="182">
        <f t="shared" si="82"/>
        <v>362.68188175755876</v>
      </c>
      <c r="AE54" s="182">
        <f t="shared" si="82"/>
        <v>370.4432740271705</v>
      </c>
      <c r="AF54" s="182">
        <f t="shared" si="82"/>
        <v>378.37076009135194</v>
      </c>
      <c r="AG54" s="182">
        <f t="shared" si="82"/>
        <v>0</v>
      </c>
      <c r="AH54" s="182">
        <f t="shared" si="82"/>
        <v>0</v>
      </c>
      <c r="AI54" s="182">
        <f t="shared" si="82"/>
        <v>0</v>
      </c>
      <c r="AJ54" s="182">
        <f t="shared" si="82"/>
        <v>0</v>
      </c>
      <c r="AK54" s="182">
        <f t="shared" si="82"/>
        <v>0</v>
      </c>
      <c r="AL54" s="182">
        <f t="shared" si="82"/>
        <v>0</v>
      </c>
      <c r="AM54" s="182">
        <f t="shared" si="82"/>
        <v>0</v>
      </c>
      <c r="AN54" s="182">
        <f t="shared" si="82"/>
        <v>0</v>
      </c>
      <c r="AO54" s="182">
        <f t="shared" si="82"/>
        <v>0</v>
      </c>
      <c r="AP54" s="182">
        <f t="shared" si="82"/>
        <v>0</v>
      </c>
      <c r="AQ54" s="182">
        <f t="shared" si="82"/>
        <v>0</v>
      </c>
      <c r="AR54" s="182">
        <f t="shared" si="82"/>
        <v>0</v>
      </c>
      <c r="AS54" s="182">
        <f t="shared" si="82"/>
        <v>0</v>
      </c>
      <c r="AT54" s="182">
        <f t="shared" si="82"/>
        <v>0</v>
      </c>
      <c r="AU54" s="182">
        <f t="shared" si="82"/>
        <v>0</v>
      </c>
      <c r="AV54" s="183"/>
      <c r="AW54" s="183"/>
      <c r="AX54" s="183"/>
      <c r="AY54" s="183"/>
      <c r="AZ54" s="183"/>
      <c r="BA54" s="183"/>
      <c r="BB54" s="79"/>
      <c r="BC54" s="79"/>
      <c r="BD54" s="79"/>
      <c r="BE54" s="79"/>
      <c r="BF54" s="79"/>
      <c r="BG54" s="79"/>
      <c r="BH54" s="79"/>
      <c r="BI54" s="79"/>
      <c r="BJ54" s="79"/>
    </row>
    <row r="55" spans="1:62">
      <c r="A55" s="22" t="s">
        <v>58</v>
      </c>
      <c r="B55" s="89"/>
      <c r="C55" s="180" t="s">
        <v>159</v>
      </c>
      <c r="D55" s="87"/>
      <c r="E55" s="87"/>
      <c r="F55" s="79"/>
      <c r="G55" s="181" t="s">
        <v>161</v>
      </c>
      <c r="H55" s="184">
        <f>H51+H54</f>
        <v>7311.0771519726213</v>
      </c>
      <c r="I55" s="184">
        <f t="shared" ref="I55:AU55" si="83">I51+I54</f>
        <v>7651.6367503030851</v>
      </c>
      <c r="J55" s="184">
        <f t="shared" si="83"/>
        <v>7664.3064906150967</v>
      </c>
      <c r="K55" s="184">
        <f t="shared" si="83"/>
        <v>7677.8691076490713</v>
      </c>
      <c r="L55" s="184">
        <f t="shared" si="83"/>
        <v>7692.3277595072741</v>
      </c>
      <c r="M55" s="184">
        <f t="shared" si="83"/>
        <v>9537.8329667989401</v>
      </c>
      <c r="N55" s="184">
        <f t="shared" si="83"/>
        <v>7719.3211384779861</v>
      </c>
      <c r="O55" s="184">
        <f t="shared" si="83"/>
        <v>7733.6007356499586</v>
      </c>
      <c r="P55" s="184">
        <f t="shared" si="83"/>
        <v>7745.9979940558205</v>
      </c>
      <c r="Q55" s="184">
        <f t="shared" si="83"/>
        <v>7758.7474505515129</v>
      </c>
      <c r="R55" s="184">
        <f t="shared" si="83"/>
        <v>13296.16036310812</v>
      </c>
      <c r="S55" s="184">
        <f t="shared" si="83"/>
        <v>7785.1152393091043</v>
      </c>
      <c r="T55" s="184">
        <f t="shared" si="83"/>
        <v>7798.7300589256356</v>
      </c>
      <c r="U55" s="184">
        <f t="shared" si="83"/>
        <v>7812.5737117340605</v>
      </c>
      <c r="V55" s="184">
        <f t="shared" si="83"/>
        <v>7826.6901134313293</v>
      </c>
      <c r="W55" s="184">
        <f t="shared" si="83"/>
        <v>10040.434578922774</v>
      </c>
      <c r="X55" s="184">
        <f t="shared" si="83"/>
        <v>7855.8089554830649</v>
      </c>
      <c r="Y55" s="184">
        <f t="shared" si="83"/>
        <v>7870.80844727571</v>
      </c>
      <c r="Z55" s="184">
        <f t="shared" si="83"/>
        <v>7886.1056898214301</v>
      </c>
      <c r="AA55" s="184">
        <f t="shared" si="83"/>
        <v>7901.7066238312573</v>
      </c>
      <c r="AB55" s="184">
        <f t="shared" si="83"/>
        <v>13929.296491173262</v>
      </c>
      <c r="AC55" s="184">
        <f t="shared" si="83"/>
        <v>7933.8439271470652</v>
      </c>
      <c r="AD55" s="184">
        <f t="shared" si="83"/>
        <v>7950.3927831864539</v>
      </c>
      <c r="AE55" s="184">
        <f t="shared" si="83"/>
        <v>7967.2703091056383</v>
      </c>
      <c r="AF55" s="184">
        <f t="shared" si="83"/>
        <v>7984.4830657756147</v>
      </c>
      <c r="AG55" s="184">
        <f t="shared" si="83"/>
        <v>10258.768738816005</v>
      </c>
      <c r="AH55" s="184">
        <f t="shared" si="83"/>
        <v>7625.2028683747185</v>
      </c>
      <c r="AI55" s="184">
        <f t="shared" si="83"/>
        <v>7635.0146124020866</v>
      </c>
      <c r="AJ55" s="184">
        <f t="shared" si="83"/>
        <v>7645.008399451619</v>
      </c>
      <c r="AK55" s="184">
        <f t="shared" si="83"/>
        <v>7655.1876070739145</v>
      </c>
      <c r="AL55" s="184">
        <f t="shared" si="83"/>
        <v>14169.087733886618</v>
      </c>
      <c r="AM55" s="184">
        <f t="shared" si="83"/>
        <v>7676.1161087302198</v>
      </c>
      <c r="AN55" s="184">
        <f t="shared" si="83"/>
        <v>7686.8724758660428</v>
      </c>
      <c r="AO55" s="184">
        <f t="shared" si="83"/>
        <v>7697.8284121687193</v>
      </c>
      <c r="AP55" s="184">
        <f t="shared" si="83"/>
        <v>7708.987620361655</v>
      </c>
      <c r="AQ55" s="184">
        <f t="shared" si="83"/>
        <v>10896.998682007361</v>
      </c>
      <c r="AR55" s="184">
        <f t="shared" si="83"/>
        <v>7731.9310080804953</v>
      </c>
      <c r="AS55" s="184">
        <f t="shared" si="83"/>
        <v>7743.7229416692535</v>
      </c>
      <c r="AT55" s="184">
        <f t="shared" si="83"/>
        <v>7755.7336578945833</v>
      </c>
      <c r="AU55" s="184">
        <f t="shared" si="83"/>
        <v>7767.9672159586235</v>
      </c>
      <c r="BE55" s="79"/>
      <c r="BF55" s="79"/>
      <c r="BG55" s="79"/>
      <c r="BH55" s="79"/>
      <c r="BI55" s="79"/>
      <c r="BJ55" s="79"/>
    </row>
    <row r="56" spans="1:62">
      <c r="B56" s="89"/>
      <c r="C56" s="180"/>
      <c r="D56" s="87"/>
      <c r="E56" s="87"/>
      <c r="F56" s="79"/>
      <c r="G56" s="79"/>
      <c r="H56" s="79">
        <v>214707.08209742134</v>
      </c>
      <c r="I56" s="79">
        <v>219821.79876105586</v>
      </c>
      <c r="J56" s="79">
        <v>226516.84863413181</v>
      </c>
      <c r="K56" s="79">
        <v>233998.358563446</v>
      </c>
      <c r="L56" s="79">
        <v>242267.59123812924</v>
      </c>
      <c r="M56" s="79">
        <v>248798.00223724937</v>
      </c>
      <c r="N56" s="79">
        <v>256549.44455305077</v>
      </c>
      <c r="O56" s="79">
        <v>264302.97321223823</v>
      </c>
      <c r="P56" s="79">
        <v>269781.08615185448</v>
      </c>
      <c r="Q56" s="79">
        <v>275483.02223104081</v>
      </c>
      <c r="R56" s="79">
        <v>281322.03143247147</v>
      </c>
      <c r="S56" s="79">
        <v>287361.07385166554</v>
      </c>
      <c r="T56" s="79">
        <v>293528.77972320252</v>
      </c>
      <c r="U56" s="79">
        <v>299787.14813228691</v>
      </c>
      <c r="V56" s="79">
        <v>306177.53121495357</v>
      </c>
      <c r="W56" s="79">
        <v>312719.44434047054</v>
      </c>
      <c r="X56" s="79">
        <v>319411.6404493567</v>
      </c>
      <c r="Y56" s="79">
        <v>326247.04955497297</v>
      </c>
      <c r="Z56" s="79">
        <v>333228.73641544941</v>
      </c>
      <c r="AA56" s="79">
        <v>340359.83137474</v>
      </c>
      <c r="AB56" s="79">
        <v>347643.53176615946</v>
      </c>
      <c r="AC56" s="79">
        <v>355083.10334595526</v>
      </c>
      <c r="AD56" s="79">
        <v>362681.88175755873</v>
      </c>
      <c r="AE56" s="79">
        <v>370443.2740271705</v>
      </c>
      <c r="AF56" s="79">
        <v>378370.76009135193</v>
      </c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</row>
    <row r="57" spans="1:62">
      <c r="A57" s="86"/>
      <c r="B57" s="85"/>
      <c r="C57" s="85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</row>
    <row r="58" spans="1:62">
      <c r="A58" s="83"/>
      <c r="B58" s="82"/>
      <c r="C58" s="82"/>
      <c r="D58" s="81"/>
      <c r="E58" s="81"/>
      <c r="F58" s="81"/>
      <c r="G58" s="81"/>
      <c r="H58" s="81">
        <f t="shared" ref="H58:AU58" si="84">G58+1</f>
        <v>1</v>
      </c>
      <c r="I58" s="81">
        <f t="shared" si="84"/>
        <v>2</v>
      </c>
      <c r="J58" s="81">
        <f t="shared" si="84"/>
        <v>3</v>
      </c>
      <c r="K58" s="81">
        <f t="shared" si="84"/>
        <v>4</v>
      </c>
      <c r="L58" s="81">
        <f t="shared" si="84"/>
        <v>5</v>
      </c>
      <c r="M58" s="81">
        <f t="shared" si="84"/>
        <v>6</v>
      </c>
      <c r="N58" s="81">
        <f t="shared" si="84"/>
        <v>7</v>
      </c>
      <c r="O58" s="81">
        <f t="shared" si="84"/>
        <v>8</v>
      </c>
      <c r="P58" s="81">
        <f t="shared" si="84"/>
        <v>9</v>
      </c>
      <c r="Q58" s="81">
        <f t="shared" si="84"/>
        <v>10</v>
      </c>
      <c r="R58" s="81">
        <f t="shared" si="84"/>
        <v>11</v>
      </c>
      <c r="S58" s="81">
        <f t="shared" si="84"/>
        <v>12</v>
      </c>
      <c r="T58" s="81">
        <f t="shared" si="84"/>
        <v>13</v>
      </c>
      <c r="U58" s="81">
        <f t="shared" si="84"/>
        <v>14</v>
      </c>
      <c r="V58" s="81">
        <f t="shared" si="84"/>
        <v>15</v>
      </c>
      <c r="W58" s="81">
        <f t="shared" si="84"/>
        <v>16</v>
      </c>
      <c r="X58" s="81">
        <f t="shared" si="84"/>
        <v>17</v>
      </c>
      <c r="Y58" s="81">
        <f t="shared" si="84"/>
        <v>18</v>
      </c>
      <c r="Z58" s="81">
        <f t="shared" si="84"/>
        <v>19</v>
      </c>
      <c r="AA58" s="81">
        <f t="shared" si="84"/>
        <v>20</v>
      </c>
      <c r="AB58" s="81">
        <f t="shared" si="84"/>
        <v>21</v>
      </c>
      <c r="AC58" s="81">
        <f t="shared" si="84"/>
        <v>22</v>
      </c>
      <c r="AD58" s="81">
        <f t="shared" si="84"/>
        <v>23</v>
      </c>
      <c r="AE58" s="81">
        <f t="shared" si="84"/>
        <v>24</v>
      </c>
      <c r="AF58" s="81">
        <f t="shared" si="84"/>
        <v>25</v>
      </c>
      <c r="AG58" s="81">
        <f t="shared" si="84"/>
        <v>26</v>
      </c>
      <c r="AH58" s="81">
        <f t="shared" si="84"/>
        <v>27</v>
      </c>
      <c r="AI58" s="81">
        <f t="shared" si="84"/>
        <v>28</v>
      </c>
      <c r="AJ58" s="81">
        <f t="shared" si="84"/>
        <v>29</v>
      </c>
      <c r="AK58" s="81">
        <f t="shared" si="84"/>
        <v>30</v>
      </c>
      <c r="AL58" s="81">
        <f t="shared" si="84"/>
        <v>31</v>
      </c>
      <c r="AM58" s="81">
        <f t="shared" si="84"/>
        <v>32</v>
      </c>
      <c r="AN58" s="81">
        <f t="shared" si="84"/>
        <v>33</v>
      </c>
      <c r="AO58" s="81">
        <f t="shared" si="84"/>
        <v>34</v>
      </c>
      <c r="AP58" s="81">
        <f t="shared" si="84"/>
        <v>35</v>
      </c>
      <c r="AQ58" s="81">
        <f t="shared" si="84"/>
        <v>36</v>
      </c>
      <c r="AR58" s="81">
        <f t="shared" si="84"/>
        <v>37</v>
      </c>
      <c r="AS58" s="81">
        <f t="shared" si="84"/>
        <v>38</v>
      </c>
      <c r="AT58" s="81">
        <f t="shared" si="84"/>
        <v>39</v>
      </c>
      <c r="AU58" s="81">
        <f t="shared" si="84"/>
        <v>40</v>
      </c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</row>
    <row r="59" spans="1:62">
      <c r="A59" s="75" t="s">
        <v>13</v>
      </c>
      <c r="B59" s="74"/>
      <c r="C59" s="74"/>
      <c r="D59" s="80">
        <v>2024</v>
      </c>
      <c r="E59" s="80">
        <f>D59+1</f>
        <v>2025</v>
      </c>
      <c r="F59" s="80">
        <f>E59+1</f>
        <v>2026</v>
      </c>
      <c r="G59" s="80">
        <f>F59+1</f>
        <v>2027</v>
      </c>
      <c r="H59" s="80">
        <f t="shared" ref="H59:AU59" si="85">G59+1</f>
        <v>2028</v>
      </c>
      <c r="I59" s="80">
        <f t="shared" si="85"/>
        <v>2029</v>
      </c>
      <c r="J59" s="80">
        <f t="shared" si="85"/>
        <v>2030</v>
      </c>
      <c r="K59" s="80">
        <f t="shared" si="85"/>
        <v>2031</v>
      </c>
      <c r="L59" s="80">
        <f t="shared" si="85"/>
        <v>2032</v>
      </c>
      <c r="M59" s="80">
        <f t="shared" si="85"/>
        <v>2033</v>
      </c>
      <c r="N59" s="80">
        <f t="shared" si="85"/>
        <v>2034</v>
      </c>
      <c r="O59" s="80">
        <f t="shared" si="85"/>
        <v>2035</v>
      </c>
      <c r="P59" s="80">
        <f t="shared" si="85"/>
        <v>2036</v>
      </c>
      <c r="Q59" s="80">
        <f t="shared" si="85"/>
        <v>2037</v>
      </c>
      <c r="R59" s="80">
        <f t="shared" si="85"/>
        <v>2038</v>
      </c>
      <c r="S59" s="80">
        <f t="shared" si="85"/>
        <v>2039</v>
      </c>
      <c r="T59" s="80">
        <f t="shared" si="85"/>
        <v>2040</v>
      </c>
      <c r="U59" s="80">
        <f t="shared" si="85"/>
        <v>2041</v>
      </c>
      <c r="V59" s="80">
        <f t="shared" si="85"/>
        <v>2042</v>
      </c>
      <c r="W59" s="80">
        <f t="shared" si="85"/>
        <v>2043</v>
      </c>
      <c r="X59" s="80">
        <f t="shared" si="85"/>
        <v>2044</v>
      </c>
      <c r="Y59" s="80">
        <f t="shared" si="85"/>
        <v>2045</v>
      </c>
      <c r="Z59" s="80">
        <f t="shared" si="85"/>
        <v>2046</v>
      </c>
      <c r="AA59" s="80">
        <f t="shared" si="85"/>
        <v>2047</v>
      </c>
      <c r="AB59" s="80">
        <f t="shared" si="85"/>
        <v>2048</v>
      </c>
      <c r="AC59" s="80">
        <f t="shared" si="85"/>
        <v>2049</v>
      </c>
      <c r="AD59" s="80">
        <f t="shared" si="85"/>
        <v>2050</v>
      </c>
      <c r="AE59" s="80">
        <f t="shared" si="85"/>
        <v>2051</v>
      </c>
      <c r="AF59" s="80">
        <f t="shared" si="85"/>
        <v>2052</v>
      </c>
      <c r="AG59" s="80">
        <f t="shared" si="85"/>
        <v>2053</v>
      </c>
      <c r="AH59" s="80">
        <f t="shared" si="85"/>
        <v>2054</v>
      </c>
      <c r="AI59" s="80">
        <f t="shared" si="85"/>
        <v>2055</v>
      </c>
      <c r="AJ59" s="80">
        <f t="shared" si="85"/>
        <v>2056</v>
      </c>
      <c r="AK59" s="80">
        <f t="shared" si="85"/>
        <v>2057</v>
      </c>
      <c r="AL59" s="80">
        <f t="shared" si="85"/>
        <v>2058</v>
      </c>
      <c r="AM59" s="80">
        <f t="shared" si="85"/>
        <v>2059</v>
      </c>
      <c r="AN59" s="80">
        <f t="shared" si="85"/>
        <v>2060</v>
      </c>
      <c r="AO59" s="80">
        <f t="shared" si="85"/>
        <v>2061</v>
      </c>
      <c r="AP59" s="80">
        <f t="shared" si="85"/>
        <v>2062</v>
      </c>
      <c r="AQ59" s="80">
        <f t="shared" si="85"/>
        <v>2063</v>
      </c>
      <c r="AR59" s="80">
        <f t="shared" si="85"/>
        <v>2064</v>
      </c>
      <c r="AS59" s="80">
        <f t="shared" si="85"/>
        <v>2065</v>
      </c>
      <c r="AT59" s="80">
        <f t="shared" si="85"/>
        <v>2066</v>
      </c>
      <c r="AU59" s="80">
        <f t="shared" si="85"/>
        <v>2067</v>
      </c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</row>
    <row r="60" spans="1:62">
      <c r="A60" s="74"/>
      <c r="B60" s="75" t="s">
        <v>20</v>
      </c>
      <c r="C60" s="156" t="s">
        <v>153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</row>
    <row r="61" spans="1:62">
      <c r="A61" s="74"/>
      <c r="B61" s="75" t="s">
        <v>52</v>
      </c>
      <c r="C61" s="153" t="s">
        <v>143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</row>
    <row r="62" spans="1:62">
      <c r="A62" s="74"/>
      <c r="B62" s="75" t="s">
        <v>53</v>
      </c>
      <c r="C62" s="153" t="s">
        <v>55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</row>
    <row r="63" spans="1:62">
      <c r="A63" s="74"/>
      <c r="B63" s="75" t="s">
        <v>40</v>
      </c>
      <c r="C63" s="153" t="s">
        <v>139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</row>
    <row r="64" spans="1:62">
      <c r="A64" s="74"/>
      <c r="B64" s="75" t="s">
        <v>50</v>
      </c>
      <c r="C64" s="153" t="s">
        <v>51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</row>
    <row r="65" spans="1:54">
      <c r="A65" s="74"/>
      <c r="B65" s="75" t="s">
        <v>48</v>
      </c>
      <c r="C65" s="163">
        <v>9.6679999999999993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</row>
    <row r="66" spans="1:54">
      <c r="A66" s="74"/>
      <c r="B66" s="75" t="s">
        <v>21</v>
      </c>
      <c r="C66" s="150">
        <v>0.02</v>
      </c>
      <c r="D66" s="162">
        <f>D67/$C$67</f>
        <v>1.6418186015280552E-2</v>
      </c>
      <c r="E66" s="162">
        <f>E67/$C$67</f>
        <v>0.18494239419565331</v>
      </c>
      <c r="F66" s="162">
        <f>F67/$C$67</f>
        <v>0.23314844313810476</v>
      </c>
      <c r="G66" s="162">
        <f>G67/$C$67</f>
        <v>0.53114696954454255</v>
      </c>
      <c r="H66" s="162">
        <f>H67/$C$67</f>
        <v>3.4344007106418446E-2</v>
      </c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</row>
    <row r="67" spans="1:54">
      <c r="A67" s="74"/>
      <c r="B67" s="75" t="s">
        <v>144</v>
      </c>
      <c r="C67" s="160">
        <f>146839.621-5000</f>
        <v>141839.62100000001</v>
      </c>
      <c r="D67" s="161">
        <v>2328.7492819148938</v>
      </c>
      <c r="E67" s="161">
        <v>26232.159099544067</v>
      </c>
      <c r="F67" s="161">
        <v>33069.686811448832</v>
      </c>
      <c r="G67" s="161">
        <v>75337.684855496467</v>
      </c>
      <c r="H67" s="161">
        <f>15306.7709515957-5435.43-5000</f>
        <v>4871.3409515956992</v>
      </c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</row>
    <row r="68" spans="1:54">
      <c r="A68" s="74"/>
      <c r="B68" s="75" t="s">
        <v>14</v>
      </c>
      <c r="C68" s="77">
        <v>40</v>
      </c>
      <c r="D68" s="74" t="s">
        <v>15</v>
      </c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</row>
    <row r="69" spans="1:54">
      <c r="A69" s="74"/>
      <c r="B69" s="75" t="s">
        <v>16</v>
      </c>
      <c r="C69" s="77" t="s">
        <v>27</v>
      </c>
      <c r="D69" s="74"/>
      <c r="E69" s="77"/>
      <c r="F69" s="74"/>
      <c r="G69" s="74"/>
      <c r="H69" s="76"/>
      <c r="I69" s="76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</row>
    <row r="70" spans="1:54">
      <c r="A70" s="74"/>
      <c r="B70" s="75" t="s">
        <v>2</v>
      </c>
      <c r="C70" s="77">
        <v>20</v>
      </c>
      <c r="D70" s="74" t="s">
        <v>15</v>
      </c>
      <c r="E70" s="77" t="s">
        <v>0</v>
      </c>
      <c r="F70" s="74"/>
      <c r="G70" s="74"/>
      <c r="H70" s="76"/>
      <c r="I70" s="76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</row>
    <row r="71" spans="1:54">
      <c r="A71" s="74"/>
      <c r="B71" s="75" t="s">
        <v>112</v>
      </c>
      <c r="C71" s="157">
        <v>4.666E-2</v>
      </c>
      <c r="D71" s="74"/>
      <c r="E71" s="77"/>
      <c r="F71" s="74"/>
      <c r="G71" s="74"/>
      <c r="H71" s="76"/>
      <c r="I71" s="76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</row>
    <row r="72" spans="1:54">
      <c r="A72" s="74"/>
      <c r="B72" s="75" t="s">
        <v>113</v>
      </c>
      <c r="C72" s="157">
        <v>3.0589999999999999E-2</v>
      </c>
      <c r="D72" s="74"/>
      <c r="E72" s="77"/>
      <c r="F72" s="74"/>
      <c r="G72" s="74"/>
      <c r="H72" s="76"/>
      <c r="I72" s="76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</row>
    <row r="73" spans="1:54">
      <c r="A73" s="74"/>
      <c r="B73" s="75" t="s">
        <v>1</v>
      </c>
      <c r="C73" s="157">
        <v>7.0250000000000007E-2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</row>
    <row r="74" spans="1:54">
      <c r="A74" s="74"/>
      <c r="B74" s="75" t="s">
        <v>22</v>
      </c>
      <c r="C74" s="157">
        <v>7.7249999999999999E-2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</row>
    <row r="75" spans="1:54">
      <c r="A75" s="74"/>
      <c r="B75" s="75" t="s">
        <v>17</v>
      </c>
      <c r="C75" s="158">
        <v>0.22869999999999999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</row>
    <row r="76" spans="1:54">
      <c r="A76" s="74"/>
      <c r="B76" s="75" t="s">
        <v>38</v>
      </c>
      <c r="C76" s="159">
        <f>226.4</f>
        <v>226.4</v>
      </c>
      <c r="D76" s="76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</row>
    <row r="77" spans="1:54">
      <c r="A77" s="74"/>
      <c r="B77" s="75" t="s">
        <v>23</v>
      </c>
      <c r="C77" s="151">
        <v>1E-3</v>
      </c>
      <c r="D77" s="74"/>
      <c r="E77" s="74">
        <v>123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</row>
    <row r="78" spans="1:54">
      <c r="A78" s="74"/>
      <c r="B78" s="75" t="s">
        <v>24</v>
      </c>
      <c r="C78" s="152">
        <f>C76*I19*8760</f>
        <v>694142.39999999991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</row>
    <row r="79" spans="1:54">
      <c r="A79" s="74"/>
      <c r="B79" s="75" t="s">
        <v>25</v>
      </c>
      <c r="C79" s="151">
        <v>5.0000000000000001E-3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</row>
    <row r="80" spans="1:54">
      <c r="A80" s="74"/>
      <c r="B80" s="75" t="s">
        <v>26</v>
      </c>
      <c r="C80" s="151">
        <v>1.04E-2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3"/>
      <c r="AV80" s="23"/>
      <c r="AW80" s="23"/>
      <c r="AX80" s="23"/>
      <c r="AY80" s="23"/>
      <c r="AZ80" s="23"/>
      <c r="BA80" s="23"/>
      <c r="BB80" s="23"/>
    </row>
    <row r="81" spans="1:54">
      <c r="A81" s="74"/>
      <c r="B81" s="75" t="s">
        <v>49</v>
      </c>
      <c r="C81" s="72">
        <f>C67/C76</f>
        <v>626.50009275618379</v>
      </c>
      <c r="AV81" s="23"/>
      <c r="AW81" s="23"/>
      <c r="AX81" s="23"/>
      <c r="AY81" s="23"/>
      <c r="AZ81" s="23"/>
      <c r="BA81" s="23"/>
      <c r="BB81" s="23"/>
    </row>
    <row r="82" spans="1:54">
      <c r="A82" s="74"/>
      <c r="B82" s="75" t="s">
        <v>56</v>
      </c>
      <c r="C82" s="72" t="s">
        <v>146</v>
      </c>
      <c r="H82" s="22">
        <v>1</v>
      </c>
      <c r="I82" s="22">
        <v>2</v>
      </c>
      <c r="J82" s="22">
        <v>3</v>
      </c>
      <c r="K82" s="22">
        <v>4</v>
      </c>
      <c r="L82" s="22">
        <v>5</v>
      </c>
      <c r="M82" s="22">
        <v>6</v>
      </c>
      <c r="N82" s="22">
        <v>7</v>
      </c>
      <c r="O82" s="22">
        <v>8</v>
      </c>
      <c r="P82" s="22">
        <v>9</v>
      </c>
      <c r="Q82" s="22">
        <v>10</v>
      </c>
      <c r="R82" s="22">
        <v>11</v>
      </c>
      <c r="S82" s="22">
        <v>12</v>
      </c>
      <c r="T82" s="22">
        <v>13</v>
      </c>
      <c r="U82" s="22">
        <v>14</v>
      </c>
      <c r="V82" s="22">
        <v>15</v>
      </c>
      <c r="W82" s="22">
        <v>16</v>
      </c>
      <c r="X82" s="22">
        <v>17</v>
      </c>
      <c r="Y82" s="22">
        <v>18</v>
      </c>
      <c r="Z82" s="22">
        <v>19</v>
      </c>
      <c r="AA82" s="22">
        <v>20</v>
      </c>
      <c r="AB82" s="22">
        <v>21</v>
      </c>
      <c r="AC82" s="22">
        <v>22</v>
      </c>
      <c r="AD82" s="22">
        <v>23</v>
      </c>
      <c r="AE82" s="22">
        <v>24</v>
      </c>
      <c r="AF82" s="22">
        <v>25</v>
      </c>
      <c r="AG82" s="22">
        <v>26</v>
      </c>
      <c r="AH82" s="22">
        <v>27</v>
      </c>
      <c r="AI82" s="22">
        <v>28</v>
      </c>
      <c r="AJ82" s="22">
        <v>29</v>
      </c>
      <c r="AK82" s="22">
        <v>30</v>
      </c>
      <c r="AL82" s="22">
        <v>31</v>
      </c>
      <c r="AM82" s="22">
        <v>32</v>
      </c>
      <c r="AN82" s="22">
        <v>33</v>
      </c>
      <c r="AO82" s="22">
        <v>34</v>
      </c>
      <c r="AP82" s="22">
        <v>35</v>
      </c>
      <c r="AQ82" s="22">
        <v>36</v>
      </c>
      <c r="AR82" s="22">
        <v>37</v>
      </c>
      <c r="AS82" s="22">
        <v>38</v>
      </c>
      <c r="AT82" s="22">
        <v>39</v>
      </c>
      <c r="AU82" s="22">
        <v>40</v>
      </c>
      <c r="BA82" s="23"/>
      <c r="BB82" s="23"/>
    </row>
    <row r="83" spans="1:54" ht="20">
      <c r="B83" s="71" t="s">
        <v>118</v>
      </c>
      <c r="C83" s="137"/>
      <c r="F83" s="22" t="s">
        <v>123</v>
      </c>
      <c r="G83" s="65">
        <f>+G21</f>
        <v>45045</v>
      </c>
      <c r="H83" s="65">
        <f t="shared" ref="H83:AU83" si="86">+H21</f>
        <v>45411</v>
      </c>
      <c r="I83" s="65">
        <f t="shared" si="86"/>
        <v>45776</v>
      </c>
      <c r="J83" s="65">
        <f t="shared" si="86"/>
        <v>46141</v>
      </c>
      <c r="K83" s="65">
        <f t="shared" si="86"/>
        <v>46506</v>
      </c>
      <c r="L83" s="65">
        <f t="shared" si="86"/>
        <v>46872</v>
      </c>
      <c r="M83" s="65">
        <f t="shared" si="86"/>
        <v>47237</v>
      </c>
      <c r="N83" s="65">
        <f t="shared" si="86"/>
        <v>47602</v>
      </c>
      <c r="O83" s="65">
        <f t="shared" si="86"/>
        <v>47967</v>
      </c>
      <c r="P83" s="65">
        <f t="shared" si="86"/>
        <v>48333</v>
      </c>
      <c r="Q83" s="65">
        <f t="shared" si="86"/>
        <v>48698</v>
      </c>
      <c r="R83" s="65">
        <f t="shared" si="86"/>
        <v>49063</v>
      </c>
      <c r="S83" s="65">
        <f t="shared" si="86"/>
        <v>49428</v>
      </c>
      <c r="T83" s="65">
        <f t="shared" si="86"/>
        <v>49794</v>
      </c>
      <c r="U83" s="65">
        <f t="shared" si="86"/>
        <v>50159</v>
      </c>
      <c r="V83" s="65">
        <f t="shared" si="86"/>
        <v>50524</v>
      </c>
      <c r="W83" s="65">
        <f t="shared" si="86"/>
        <v>50889</v>
      </c>
      <c r="X83" s="65">
        <f t="shared" si="86"/>
        <v>51255</v>
      </c>
      <c r="Y83" s="65">
        <f t="shared" si="86"/>
        <v>51620</v>
      </c>
      <c r="Z83" s="65">
        <f t="shared" si="86"/>
        <v>51985</v>
      </c>
      <c r="AA83" s="65">
        <f t="shared" si="86"/>
        <v>52350</v>
      </c>
      <c r="AB83" s="65">
        <f t="shared" si="86"/>
        <v>52716</v>
      </c>
      <c r="AC83" s="65">
        <f t="shared" si="86"/>
        <v>53081</v>
      </c>
      <c r="AD83" s="65">
        <f t="shared" si="86"/>
        <v>53446</v>
      </c>
      <c r="AE83" s="65">
        <f t="shared" si="86"/>
        <v>53811</v>
      </c>
      <c r="AF83" s="65">
        <f t="shared" si="86"/>
        <v>54177</v>
      </c>
      <c r="AG83" s="65">
        <f t="shared" si="86"/>
        <v>54542</v>
      </c>
      <c r="AH83" s="65">
        <f t="shared" si="86"/>
        <v>54907</v>
      </c>
      <c r="AI83" s="65">
        <f t="shared" si="86"/>
        <v>55272</v>
      </c>
      <c r="AJ83" s="65">
        <f t="shared" si="86"/>
        <v>55638</v>
      </c>
      <c r="AK83" s="65">
        <f t="shared" si="86"/>
        <v>56003</v>
      </c>
      <c r="AL83" s="65">
        <f t="shared" si="86"/>
        <v>56368</v>
      </c>
      <c r="AM83" s="65">
        <f t="shared" si="86"/>
        <v>56733</v>
      </c>
      <c r="AN83" s="65">
        <f t="shared" si="86"/>
        <v>57099</v>
      </c>
      <c r="AO83" s="65">
        <f t="shared" si="86"/>
        <v>57464</v>
      </c>
      <c r="AP83" s="65">
        <f t="shared" si="86"/>
        <v>57829</v>
      </c>
      <c r="AQ83" s="65">
        <f t="shared" si="86"/>
        <v>58194</v>
      </c>
      <c r="AR83" s="65">
        <f t="shared" si="86"/>
        <v>58560</v>
      </c>
      <c r="AS83" s="65">
        <f t="shared" si="86"/>
        <v>58925</v>
      </c>
      <c r="AT83" s="65">
        <f t="shared" si="86"/>
        <v>59290</v>
      </c>
      <c r="AU83" s="65">
        <f t="shared" si="86"/>
        <v>59655</v>
      </c>
      <c r="AV83" s="65"/>
      <c r="AW83" s="65"/>
      <c r="AX83" s="65"/>
      <c r="AY83" s="65"/>
      <c r="AZ83" s="65"/>
      <c r="BA83" s="23"/>
      <c r="BB83" s="23"/>
    </row>
    <row r="84" spans="1:54">
      <c r="C84" s="137"/>
      <c r="D84" s="137"/>
      <c r="AV84" s="23"/>
      <c r="AW84" s="23"/>
      <c r="AX84" s="23"/>
      <c r="AY84" s="23"/>
      <c r="AZ84" s="23"/>
      <c r="BA84" s="23"/>
      <c r="BB84" s="23"/>
    </row>
    <row r="85" spans="1:54" ht="18">
      <c r="B85" s="69" t="s">
        <v>119</v>
      </c>
      <c r="C85" s="137"/>
      <c r="H85" s="54">
        <f t="shared" ref="H85:AU85" si="87">H150</f>
        <v>55355.440182594488</v>
      </c>
      <c r="I85" s="54">
        <f t="shared" si="87"/>
        <v>55833.203864400166</v>
      </c>
      <c r="J85" s="54">
        <f t="shared" si="87"/>
        <v>55960.399813642478</v>
      </c>
      <c r="K85" s="54">
        <f t="shared" si="87"/>
        <v>55921.737262397692</v>
      </c>
      <c r="L85" s="54">
        <f t="shared" si="87"/>
        <v>55919.780565438232</v>
      </c>
      <c r="M85" s="54">
        <f t="shared" si="87"/>
        <v>57778.961566449427</v>
      </c>
      <c r="N85" s="54">
        <f t="shared" si="87"/>
        <v>56005.227968385807</v>
      </c>
      <c r="O85" s="54">
        <f t="shared" si="87"/>
        <v>56089.784292776341</v>
      </c>
      <c r="P85" s="54">
        <f t="shared" si="87"/>
        <v>56200.499011368403</v>
      </c>
      <c r="Q85" s="54">
        <f t="shared" si="87"/>
        <v>56326.133051157172</v>
      </c>
      <c r="R85" s="54">
        <f t="shared" si="87"/>
        <v>61990.752386955246</v>
      </c>
      <c r="S85" s="54">
        <f t="shared" si="87"/>
        <v>56621.042548232173</v>
      </c>
      <c r="T85" s="54">
        <f t="shared" si="87"/>
        <v>56789.721460194007</v>
      </c>
      <c r="U85" s="54">
        <f t="shared" si="87"/>
        <v>56972.619257228675</v>
      </c>
      <c r="V85" s="54">
        <f t="shared" si="87"/>
        <v>57170.100849119553</v>
      </c>
      <c r="W85" s="54">
        <f t="shared" si="87"/>
        <v>59581.737582751375</v>
      </c>
      <c r="X85" s="54">
        <f t="shared" si="87"/>
        <v>57609.90746140109</v>
      </c>
      <c r="Y85" s="54">
        <f t="shared" si="87"/>
        <v>57852.861133821825</v>
      </c>
      <c r="Z85" s="54">
        <f t="shared" si="87"/>
        <v>58111.65617708848</v>
      </c>
      <c r="AA85" s="54">
        <f t="shared" si="87"/>
        <v>58386.557149354805</v>
      </c>
      <c r="AB85" s="54">
        <f t="shared" si="87"/>
        <v>64689.647756285143</v>
      </c>
      <c r="AC85" s="54">
        <f t="shared" si="87"/>
        <v>59060.358057180929</v>
      </c>
      <c r="AD85" s="54">
        <f t="shared" si="87"/>
        <v>59534.111211302166</v>
      </c>
      <c r="AE85" s="54">
        <f t="shared" si="87"/>
        <v>60025.398795313064</v>
      </c>
      <c r="AF85" s="54">
        <f t="shared" si="87"/>
        <v>60534.588121966393</v>
      </c>
      <c r="AG85" s="54">
        <f t="shared" si="87"/>
        <v>63705.253104961339</v>
      </c>
      <c r="AH85" s="54">
        <f t="shared" si="87"/>
        <v>61608.179983919399</v>
      </c>
      <c r="AI85" s="54">
        <f t="shared" si="87"/>
        <v>62173.356364877698</v>
      </c>
      <c r="AJ85" s="54">
        <f t="shared" si="87"/>
        <v>62757.982514819683</v>
      </c>
      <c r="AK85" s="54">
        <f t="shared" si="87"/>
        <v>63362.465971869213</v>
      </c>
      <c r="AL85" s="54">
        <f t="shared" si="87"/>
        <v>70490.754892693658</v>
      </c>
      <c r="AM85" s="54">
        <f t="shared" si="87"/>
        <v>64632.677940693655</v>
      </c>
      <c r="AN85" s="54">
        <f t="shared" si="87"/>
        <v>65299.26505401438</v>
      </c>
      <c r="AO85" s="54">
        <f t="shared" si="87"/>
        <v>65987.427049410107</v>
      </c>
      <c r="AP85" s="54">
        <f t="shared" si="87"/>
        <v>66697.616106092697</v>
      </c>
      <c r="AQ85" s="54">
        <f t="shared" si="87"/>
        <v>70606.938713358802</v>
      </c>
      <c r="AR85" s="54">
        <f t="shared" si="87"/>
        <v>68185.931819908757</v>
      </c>
      <c r="AS85" s="54">
        <f t="shared" si="87"/>
        <v>68965.011139490016</v>
      </c>
      <c r="AT85" s="54">
        <f t="shared" si="87"/>
        <v>69768.023258042856</v>
      </c>
      <c r="AU85" s="54">
        <f t="shared" si="87"/>
        <v>70595.469897350995</v>
      </c>
      <c r="AV85" s="54"/>
      <c r="AW85" s="54"/>
      <c r="AX85" s="54"/>
      <c r="AY85" s="54"/>
      <c r="AZ85" s="54"/>
      <c r="BA85" s="23"/>
      <c r="BB85" s="23"/>
    </row>
    <row r="86" spans="1:54">
      <c r="BA86" s="23"/>
      <c r="BB86" s="23"/>
    </row>
    <row r="87" spans="1:54" ht="18">
      <c r="B87" s="69" t="s">
        <v>120</v>
      </c>
      <c r="H87" s="54">
        <f t="shared" ref="H87:AU87" si="88">H85/(1+$C73)^H82</f>
        <v>51721.971672594715</v>
      </c>
      <c r="I87" s="54">
        <f t="shared" si="88"/>
        <v>48744.10229990683</v>
      </c>
      <c r="J87" s="54">
        <f t="shared" si="88"/>
        <v>45648.351573325563</v>
      </c>
      <c r="K87" s="54">
        <f t="shared" si="88"/>
        <v>42622.577459567874</v>
      </c>
      <c r="L87" s="54">
        <f t="shared" si="88"/>
        <v>39823.486193982208</v>
      </c>
      <c r="M87" s="54">
        <f t="shared" si="88"/>
        <v>38446.633099003666</v>
      </c>
      <c r="N87" s="54">
        <f t="shared" si="88"/>
        <v>34820.252317621336</v>
      </c>
      <c r="O87" s="54">
        <f t="shared" si="88"/>
        <v>32583.810983674903</v>
      </c>
      <c r="P87" s="54">
        <f t="shared" si="88"/>
        <v>30505.141454330977</v>
      </c>
      <c r="Q87" s="54">
        <f t="shared" si="88"/>
        <v>28566.535404880509</v>
      </c>
      <c r="R87" s="54">
        <f t="shared" si="88"/>
        <v>29375.773158260527</v>
      </c>
      <c r="S87" s="54">
        <f t="shared" si="88"/>
        <v>25070.039808752288</v>
      </c>
      <c r="T87" s="54">
        <f t="shared" si="88"/>
        <v>23494.254234280601</v>
      </c>
      <c r="U87" s="54">
        <f t="shared" si="88"/>
        <v>22022.817256480153</v>
      </c>
      <c r="V87" s="54">
        <f t="shared" si="88"/>
        <v>20648.590463521705</v>
      </c>
      <c r="W87" s="54">
        <f t="shared" si="88"/>
        <v>20107.09733599504</v>
      </c>
      <c r="X87" s="54">
        <f t="shared" si="88"/>
        <v>18165.53349655827</v>
      </c>
      <c r="Y87" s="54">
        <f t="shared" si="88"/>
        <v>17044.748006126221</v>
      </c>
      <c r="Z87" s="54">
        <f t="shared" si="88"/>
        <v>15997.192076016465</v>
      </c>
      <c r="AA87" s="54">
        <f t="shared" si="88"/>
        <v>15017.86296141407</v>
      </c>
      <c r="AB87" s="54">
        <f t="shared" si="88"/>
        <v>15546.936320693525</v>
      </c>
      <c r="AC87" s="54">
        <f t="shared" si="88"/>
        <v>13262.361832173967</v>
      </c>
      <c r="AD87" s="54">
        <f t="shared" si="88"/>
        <v>12491.236606479424</v>
      </c>
      <c r="AE87" s="54">
        <f t="shared" si="88"/>
        <v>11767.64011154179</v>
      </c>
      <c r="AF87" s="54">
        <f t="shared" si="88"/>
        <v>11088.496893806065</v>
      </c>
      <c r="AG87" s="54">
        <f t="shared" si="88"/>
        <v>10903.328486866209</v>
      </c>
      <c r="AH87" s="54">
        <f t="shared" si="88"/>
        <v>9852.2856161131695</v>
      </c>
      <c r="AI87" s="54">
        <f t="shared" si="88"/>
        <v>9290.0422852532411</v>
      </c>
      <c r="AJ87" s="54">
        <f t="shared" si="88"/>
        <v>8761.876252312657</v>
      </c>
      <c r="AK87" s="54">
        <f t="shared" si="88"/>
        <v>8265.611254055455</v>
      </c>
      <c r="AL87" s="54">
        <f t="shared" si="88"/>
        <v>8591.9121889051712</v>
      </c>
      <c r="AM87" s="54">
        <f t="shared" si="88"/>
        <v>7360.7926208389927</v>
      </c>
      <c r="AN87" s="54">
        <f t="shared" si="88"/>
        <v>6948.5708260232404</v>
      </c>
      <c r="AO87" s="54">
        <f t="shared" si="88"/>
        <v>6560.8960011391846</v>
      </c>
      <c r="AP87" s="54">
        <f t="shared" si="88"/>
        <v>6196.2229217634685</v>
      </c>
      <c r="AQ87" s="54">
        <f t="shared" si="88"/>
        <v>6128.8482458779699</v>
      </c>
      <c r="AR87" s="54">
        <f t="shared" si="88"/>
        <v>5530.2024357060491</v>
      </c>
      <c r="AS87" s="54">
        <f t="shared" si="88"/>
        <v>5226.2457026223319</v>
      </c>
      <c r="AT87" s="54">
        <f t="shared" si="88"/>
        <v>4940.0596677235071</v>
      </c>
      <c r="AU87" s="54">
        <f t="shared" si="88"/>
        <v>4670.5429810955884</v>
      </c>
      <c r="AV87" s="54"/>
      <c r="AW87" s="54"/>
      <c r="AX87" s="54"/>
      <c r="AY87" s="54"/>
      <c r="AZ87" s="54"/>
      <c r="BA87" s="23"/>
      <c r="BB87" s="23"/>
    </row>
    <row r="88" spans="1:54">
      <c r="AV88" s="23"/>
      <c r="AW88" s="23"/>
      <c r="AX88" s="23"/>
      <c r="AY88" s="23"/>
      <c r="AZ88" s="23"/>
      <c r="BA88" s="23"/>
      <c r="BB88" s="23"/>
    </row>
    <row r="89" spans="1:54" ht="18">
      <c r="B89" s="69" t="s">
        <v>122</v>
      </c>
      <c r="H89" s="70">
        <f>SUM(H87:AU87)</f>
        <v>773810.88050728512</v>
      </c>
      <c r="AV89" s="23"/>
      <c r="AW89" s="23"/>
      <c r="AX89" s="23"/>
      <c r="AY89" s="23"/>
      <c r="AZ89" s="23"/>
      <c r="BA89" s="23"/>
      <c r="BB89" s="23"/>
    </row>
    <row r="90" spans="1:54">
      <c r="AV90" s="23"/>
      <c r="AW90" s="23"/>
      <c r="AX90" s="23"/>
      <c r="AY90" s="23"/>
      <c r="AZ90" s="23"/>
      <c r="BA90" s="23"/>
      <c r="BB90" s="23"/>
    </row>
    <row r="91" spans="1:54" ht="18">
      <c r="B91" s="69" t="s">
        <v>127</v>
      </c>
      <c r="H91" s="68">
        <f>NPV(C73,H22:AU22)</f>
        <v>9227309.0814171173</v>
      </c>
      <c r="AV91" s="23"/>
      <c r="AW91" s="23"/>
      <c r="AX91" s="23"/>
      <c r="AY91" s="23"/>
      <c r="AZ91" s="23"/>
      <c r="BA91" s="23"/>
      <c r="BB91" s="23"/>
    </row>
    <row r="92" spans="1:54">
      <c r="AV92" s="23"/>
      <c r="AW92" s="23"/>
      <c r="AX92" s="23"/>
      <c r="AY92" s="23"/>
      <c r="AZ92" s="23"/>
      <c r="BA92" s="23"/>
      <c r="BB92" s="23"/>
    </row>
    <row r="93" spans="1:54" customFormat="1" ht="20">
      <c r="B93" s="17" t="s">
        <v>132</v>
      </c>
      <c r="BA93" s="13"/>
      <c r="BB93" s="13"/>
    </row>
    <row r="94" spans="1:54" customFormat="1">
      <c r="BA94" s="13"/>
      <c r="BB94" s="13"/>
    </row>
    <row r="95" spans="1:54" customFormat="1" ht="18">
      <c r="B95" s="18" t="s">
        <v>129</v>
      </c>
      <c r="H95" s="12">
        <f>H148+H149+H143</f>
        <v>20728.873287732175</v>
      </c>
      <c r="I95" s="12">
        <f t="shared" ref="I95:AU95" si="89">I148+I149+I143</f>
        <v>20192.539122988721</v>
      </c>
      <c r="J95" s="12">
        <f t="shared" si="89"/>
        <v>19633.288916181707</v>
      </c>
      <c r="K95" s="12">
        <f t="shared" si="89"/>
        <v>19092.062213530309</v>
      </c>
      <c r="L95" s="12">
        <f t="shared" si="89"/>
        <v>18567.462359730962</v>
      </c>
      <c r="M95" s="12">
        <f t="shared" si="89"/>
        <v>18058.292221666317</v>
      </c>
      <c r="N95" s="12">
        <f t="shared" si="89"/>
        <v>17563.354666219024</v>
      </c>
      <c r="O95" s="12">
        <f t="shared" si="89"/>
        <v>17081.618828760256</v>
      </c>
      <c r="P95" s="12">
        <f>P148+P149+P143</f>
        <v>16612.05384466119</v>
      </c>
      <c r="Q95" s="12">
        <f t="shared" si="89"/>
        <v>16144.484082424373</v>
      </c>
      <c r="R95" s="12">
        <f t="shared" si="89"/>
        <v>15676.947573885252</v>
      </c>
      <c r="S95" s="12">
        <f t="shared" si="89"/>
        <v>15209.377811648432</v>
      </c>
      <c r="T95" s="12">
        <f t="shared" si="89"/>
        <v>14741.841303109315</v>
      </c>
      <c r="U95" s="12">
        <f t="shared" si="89"/>
        <v>14274.271540872494</v>
      </c>
      <c r="V95" s="12">
        <f t="shared" si="89"/>
        <v>13806.735032333378</v>
      </c>
      <c r="W95" s="12">
        <f t="shared" si="89"/>
        <v>13339.165270096557</v>
      </c>
      <c r="X95" s="12">
        <f>X148+X149+X143</f>
        <v>12871.62876155744</v>
      </c>
      <c r="Y95" s="12">
        <f t="shared" si="89"/>
        <v>12404.058999320619</v>
      </c>
      <c r="Z95" s="12">
        <f t="shared" si="89"/>
        <v>11936.522490781503</v>
      </c>
      <c r="AA95" s="12">
        <f t="shared" si="89"/>
        <v>11468.952728544682</v>
      </c>
      <c r="AB95" s="12">
        <f t="shared" si="89"/>
        <v>11001.416220005565</v>
      </c>
      <c r="AC95" s="12">
        <f t="shared" si="89"/>
        <v>10608.035457346581</v>
      </c>
      <c r="AD95" s="12">
        <f t="shared" si="89"/>
        <v>10288.843694265441</v>
      </c>
      <c r="AE95" s="12">
        <f>AE148+AE149+AE143</f>
        <v>9969.6519311843003</v>
      </c>
      <c r="AF95" s="12">
        <f t="shared" si="89"/>
        <v>9650.46016810316</v>
      </c>
      <c r="AG95" s="12">
        <f t="shared" si="89"/>
        <v>9331.2684050220178</v>
      </c>
      <c r="AH95" s="12">
        <f t="shared" si="89"/>
        <v>9012.0766419408756</v>
      </c>
      <c r="AI95" s="12">
        <f t="shared" si="89"/>
        <v>8692.8848788597352</v>
      </c>
      <c r="AJ95" s="12">
        <f t="shared" si="89"/>
        <v>8373.6931157785948</v>
      </c>
      <c r="AK95" s="12">
        <f t="shared" si="89"/>
        <v>8054.5013526974535</v>
      </c>
      <c r="AL95" s="12">
        <f t="shared" si="89"/>
        <v>7735.3095896163122</v>
      </c>
      <c r="AM95" s="12">
        <f>AM148+AM149+AM143</f>
        <v>7416.1178265351737</v>
      </c>
      <c r="AN95" s="12">
        <f t="shared" si="89"/>
        <v>7096.9260634540333</v>
      </c>
      <c r="AO95" s="12">
        <f>AO148+AO149+AO143</f>
        <v>6777.7343003728938</v>
      </c>
      <c r="AP95" s="12">
        <f t="shared" si="89"/>
        <v>6458.5425372917543</v>
      </c>
      <c r="AQ95" s="12">
        <f t="shared" si="89"/>
        <v>6139.350774210614</v>
      </c>
      <c r="AR95" s="12">
        <f t="shared" si="89"/>
        <v>5820.1590111294736</v>
      </c>
      <c r="AS95" s="12">
        <f t="shared" si="89"/>
        <v>5500.9672480483341</v>
      </c>
      <c r="AT95" s="12">
        <f t="shared" si="89"/>
        <v>5181.7754849671946</v>
      </c>
      <c r="AU95" s="12">
        <f t="shared" si="89"/>
        <v>4862.5837218860543</v>
      </c>
      <c r="BA95" s="13"/>
      <c r="BB95" s="13"/>
    </row>
    <row r="96" spans="1:54" customFormat="1">
      <c r="BA96" s="13"/>
      <c r="BB96" s="13"/>
    </row>
    <row r="97" spans="2:54" customFormat="1" ht="18">
      <c r="B97" s="164" t="s">
        <v>130</v>
      </c>
      <c r="C97" s="165"/>
      <c r="D97" s="165"/>
      <c r="E97" s="165"/>
      <c r="F97" s="165"/>
      <c r="G97" s="165"/>
      <c r="H97" s="166">
        <f t="shared" ref="H97:AU97" si="90">H95*1000/$I18/52.14</f>
        <v>1756.0151054083267</v>
      </c>
      <c r="I97" s="166">
        <f t="shared" si="90"/>
        <v>1710.5803689533816</v>
      </c>
      <c r="J97" s="166">
        <f t="shared" si="90"/>
        <v>1663.2043347027866</v>
      </c>
      <c r="K97" s="166">
        <f t="shared" si="90"/>
        <v>1617.3551343090217</v>
      </c>
      <c r="L97" s="166">
        <f t="shared" si="90"/>
        <v>1572.9144522333661</v>
      </c>
      <c r="M97" s="166">
        <f t="shared" si="90"/>
        <v>1529.7808751569162</v>
      </c>
      <c r="N97" s="166">
        <f t="shared" si="90"/>
        <v>1487.8529897607675</v>
      </c>
      <c r="O97" s="166">
        <f t="shared" si="90"/>
        <v>1447.0434679091977</v>
      </c>
      <c r="P97" s="166">
        <f t="shared" si="90"/>
        <v>1407.2649814664844</v>
      </c>
      <c r="Q97" s="166">
        <f t="shared" si="90"/>
        <v>1367.6555172219444</v>
      </c>
      <c r="R97" s="166">
        <f t="shared" si="90"/>
        <v>1328.0488700140399</v>
      </c>
      <c r="S97" s="166">
        <f t="shared" si="90"/>
        <v>1288.4394057694992</v>
      </c>
      <c r="T97" s="166">
        <f t="shared" si="90"/>
        <v>1248.832758561595</v>
      </c>
      <c r="U97" s="166">
        <f t="shared" si="90"/>
        <v>1209.2232943170545</v>
      </c>
      <c r="V97" s="166">
        <f t="shared" si="90"/>
        <v>1169.6166471091503</v>
      </c>
      <c r="W97" s="166">
        <f t="shared" si="90"/>
        <v>1130.0071828646101</v>
      </c>
      <c r="X97" s="166">
        <f t="shared" si="90"/>
        <v>1090.4005356567056</v>
      </c>
      <c r="Y97" s="166">
        <f t="shared" si="90"/>
        <v>1050.7910714121651</v>
      </c>
      <c r="Z97" s="166">
        <f t="shared" si="90"/>
        <v>1011.1844242042611</v>
      </c>
      <c r="AA97" s="166">
        <f t="shared" si="90"/>
        <v>971.57495995972067</v>
      </c>
      <c r="AB97" s="166">
        <f t="shared" si="90"/>
        <v>931.96831275181626</v>
      </c>
      <c r="AC97" s="166">
        <f t="shared" si="90"/>
        <v>898.64365724267952</v>
      </c>
      <c r="AD97" s="166">
        <f t="shared" si="90"/>
        <v>871.60381046894668</v>
      </c>
      <c r="AE97" s="166">
        <f t="shared" si="90"/>
        <v>844.56396369521417</v>
      </c>
      <c r="AF97" s="166">
        <f t="shared" si="90"/>
        <v>817.52411692148144</v>
      </c>
      <c r="AG97" s="166">
        <f t="shared" si="90"/>
        <v>790.48427014774859</v>
      </c>
      <c r="AH97" s="166">
        <f t="shared" si="90"/>
        <v>763.44442337401563</v>
      </c>
      <c r="AI97" s="166">
        <f t="shared" si="90"/>
        <v>736.40457660028312</v>
      </c>
      <c r="AJ97" s="166">
        <f t="shared" si="90"/>
        <v>709.36472982655039</v>
      </c>
      <c r="AK97" s="166">
        <f t="shared" si="90"/>
        <v>682.32488305281765</v>
      </c>
      <c r="AL97" s="166">
        <f t="shared" si="90"/>
        <v>655.28503627908481</v>
      </c>
      <c r="AM97" s="166">
        <f t="shared" si="90"/>
        <v>628.2451895053523</v>
      </c>
      <c r="AN97" s="166">
        <f t="shared" si="90"/>
        <v>601.20534273161957</v>
      </c>
      <c r="AO97" s="166">
        <f t="shared" si="90"/>
        <v>574.16549595788706</v>
      </c>
      <c r="AP97" s="166">
        <f t="shared" si="90"/>
        <v>547.12564918415444</v>
      </c>
      <c r="AQ97" s="166">
        <f t="shared" si="90"/>
        <v>520.08580241042182</v>
      </c>
      <c r="AR97" s="166">
        <f t="shared" si="90"/>
        <v>493.04595563668903</v>
      </c>
      <c r="AS97" s="166">
        <f t="shared" si="90"/>
        <v>466.00610886295647</v>
      </c>
      <c r="AT97" s="166">
        <f t="shared" si="90"/>
        <v>438.96626208922385</v>
      </c>
      <c r="AU97" s="166">
        <f t="shared" si="90"/>
        <v>411.92641531549123</v>
      </c>
      <c r="BA97" s="13"/>
      <c r="BB97" s="13"/>
    </row>
    <row r="98" spans="2:54" customFormat="1">
      <c r="BA98" s="13"/>
      <c r="BB98" s="13"/>
    </row>
    <row r="99" spans="2:54" customFormat="1" ht="18">
      <c r="B99" s="18" t="s">
        <v>131</v>
      </c>
      <c r="H99" s="19">
        <f>NPV(C73,H95:AU95)</f>
        <v>203458.5878548318</v>
      </c>
      <c r="I99" s="20"/>
      <c r="J99" s="20"/>
      <c r="BA99" s="13"/>
      <c r="BB99" s="13"/>
    </row>
    <row r="100" spans="2:54" customFormat="1" ht="18">
      <c r="B100" s="18"/>
      <c r="H100" s="14"/>
      <c r="BA100" s="13"/>
      <c r="BB100" s="13"/>
    </row>
    <row r="101" spans="2:54" customFormat="1" ht="18">
      <c r="B101" s="18" t="s">
        <v>147</v>
      </c>
      <c r="H101" s="21">
        <f>-PMT($C$73,$C$68,H99)</f>
        <v>15305.570803798644</v>
      </c>
      <c r="BA101" s="13"/>
      <c r="BB101" s="13"/>
    </row>
    <row r="102" spans="2:54" customFormat="1" ht="18">
      <c r="B102" s="18" t="s">
        <v>148</v>
      </c>
      <c r="H102" s="166">
        <f>H101/52.14/$I$18*1000</f>
        <v>1296.5882494092627</v>
      </c>
      <c r="BA102" s="13"/>
      <c r="BB102" s="13"/>
    </row>
    <row r="103" spans="2:54" customFormat="1">
      <c r="BA103" s="13"/>
      <c r="BB103" s="13"/>
    </row>
    <row r="104" spans="2:54" customFormat="1" ht="18">
      <c r="B104" s="18" t="s">
        <v>133</v>
      </c>
      <c r="H104" s="12">
        <f>H141+H142+H146</f>
        <v>13585.12293604944</v>
      </c>
      <c r="I104" s="12">
        <f t="shared" ref="I104:AU104" si="91">I141+I142+I146</f>
        <v>13953.542694437221</v>
      </c>
      <c r="J104" s="12">
        <f t="shared" si="91"/>
        <v>13993.905642714102</v>
      </c>
      <c r="K104" s="12">
        <f t="shared" si="91"/>
        <v>14035.813562848809</v>
      </c>
      <c r="L104" s="12">
        <f t="shared" si="91"/>
        <v>14079.293972711166</v>
      </c>
      <c r="M104" s="12">
        <f t="shared" si="91"/>
        <v>15957.050016155848</v>
      </c>
      <c r="N104" s="12">
        <f t="shared" si="91"/>
        <v>14171.084792465315</v>
      </c>
      <c r="O104" s="12">
        <f t="shared" si="91"/>
        <v>14219.45272380875</v>
      </c>
      <c r="P104" s="12">
        <f t="shared" si="91"/>
        <v>14273.527400678639</v>
      </c>
      <c r="Q104" s="12">
        <f>Q141+Q142+Q146</f>
        <v>14329.465842815476</v>
      </c>
      <c r="R104" s="12">
        <f t="shared" si="91"/>
        <v>19911.698255918604</v>
      </c>
      <c r="S104" s="12">
        <f t="shared" si="91"/>
        <v>14447.07298256984</v>
      </c>
      <c r="T104" s="12">
        <f t="shared" si="91"/>
        <v>14508.812775866203</v>
      </c>
      <c r="U104" s="12">
        <f t="shared" si="91"/>
        <v>14572.558549815039</v>
      </c>
      <c r="V104" s="12">
        <f t="shared" si="91"/>
        <v>14638.347522547947</v>
      </c>
      <c r="W104" s="12">
        <f t="shared" si="91"/>
        <v>16905.550791138176</v>
      </c>
      <c r="X104" s="12">
        <f t="shared" si="91"/>
        <v>14776.207402352897</v>
      </c>
      <c r="Y104" s="12">
        <f t="shared" si="91"/>
        <v>14848.356249821796</v>
      </c>
      <c r="Z104" s="12">
        <f>Z141+Z142+Z146</f>
        <v>14922.704203209601</v>
      </c>
      <c r="AA104" s="12">
        <f t="shared" si="91"/>
        <v>14999.292063813866</v>
      </c>
      <c r="AB104" s="12">
        <f t="shared" si="91"/>
        <v>21089.84057196775</v>
      </c>
      <c r="AC104" s="12">
        <f t="shared" si="91"/>
        <v>15159.354510958819</v>
      </c>
      <c r="AD104" s="12">
        <f t="shared" si="91"/>
        <v>15242.914541587836</v>
      </c>
      <c r="AE104" s="12">
        <f t="shared" si="91"/>
        <v>15328.885396487067</v>
      </c>
      <c r="AF104" s="12">
        <f t="shared" si="91"/>
        <v>15417.311805088393</v>
      </c>
      <c r="AG104" s="12">
        <f t="shared" si="91"/>
        <v>18151.438214187889</v>
      </c>
      <c r="AH104" s="12">
        <f t="shared" si="91"/>
        <v>15601.714365978751</v>
      </c>
      <c r="AI104" s="12">
        <f>AI141+AI142+AI146</f>
        <v>15697.784188463525</v>
      </c>
      <c r="AJ104" s="12">
        <f t="shared" si="91"/>
        <v>15796.496936699121</v>
      </c>
      <c r="AK104" s="12">
        <f t="shared" si="91"/>
        <v>15897.901646431852</v>
      </c>
      <c r="AL104" s="12">
        <f t="shared" si="91"/>
        <v>22505.580321598271</v>
      </c>
      <c r="AM104" s="12">
        <f t="shared" si="91"/>
        <v>16108.987659198145</v>
      </c>
      <c r="AN104" s="12">
        <f t="shared" si="91"/>
        <v>16218.771650501223</v>
      </c>
      <c r="AO104" s="12">
        <f t="shared" si="91"/>
        <v>16331.453014545497</v>
      </c>
      <c r="AP104" s="12">
        <f t="shared" si="91"/>
        <v>16447.085507981039</v>
      </c>
      <c r="AQ104" s="12">
        <f t="shared" si="91"/>
        <v>19742.368694976762</v>
      </c>
      <c r="AR104" s="12">
        <f t="shared" si="91"/>
        <v>16687.423915023835</v>
      </c>
      <c r="AS104" s="12">
        <f t="shared" si="91"/>
        <v>16812.242403187091</v>
      </c>
      <c r="AT104" s="12">
        <f t="shared" si="91"/>
        <v>16940.237207899849</v>
      </c>
      <c r="AU104" s="12">
        <f t="shared" si="91"/>
        <v>17071.467261219706</v>
      </c>
      <c r="BA104" s="13"/>
      <c r="BB104" s="13"/>
    </row>
    <row r="105" spans="2:54" customFormat="1">
      <c r="B105" t="s">
        <v>135</v>
      </c>
      <c r="H105" s="12">
        <f t="shared" ref="H105:AU105" si="92">-H33</f>
        <v>-4455.236952925723</v>
      </c>
      <c r="I105" s="12">
        <f t="shared" si="92"/>
        <v>-4534.5902627558507</v>
      </c>
      <c r="J105" s="12">
        <f t="shared" si="92"/>
        <v>-4615.3569537029725</v>
      </c>
      <c r="K105" s="12">
        <f t="shared" si="92"/>
        <v>-4697.5621998421957</v>
      </c>
      <c r="L105" s="12">
        <f t="shared" si="92"/>
        <v>-4781.2316236302113</v>
      </c>
      <c r="M105" s="12">
        <f t="shared" si="92"/>
        <v>-4866.3913038915234</v>
      </c>
      <c r="N105" s="12">
        <f t="shared" si="92"/>
        <v>-4953.0677839469226</v>
      </c>
      <c r="O105" s="12">
        <f t="shared" si="92"/>
        <v>-5041.28807988675</v>
      </c>
      <c r="P105" s="12">
        <f t="shared" si="92"/>
        <v>-5134.8220443995679</v>
      </c>
      <c r="Q105" s="12">
        <f t="shared" si="92"/>
        <v>-5230.0913992290771</v>
      </c>
      <c r="R105" s="12">
        <f t="shared" si="92"/>
        <v>-5327.1283420862037</v>
      </c>
      <c r="S105" s="12">
        <f t="shared" si="92"/>
        <v>-5425.9656680648268</v>
      </c>
      <c r="T105" s="12">
        <f t="shared" si="92"/>
        <v>-5526.6367807253728</v>
      </c>
      <c r="U105" s="12">
        <f t="shared" si="92"/>
        <v>-5629.1757033840468</v>
      </c>
      <c r="V105" s="12">
        <f t="shared" si="92"/>
        <v>-5733.6170906115276</v>
      </c>
      <c r="W105" s="12">
        <f t="shared" si="92"/>
        <v>-5839.9962399450051</v>
      </c>
      <c r="X105" s="12">
        <f t="shared" si="92"/>
        <v>-5948.3491038174989</v>
      </c>
      <c r="Y105" s="12">
        <f t="shared" si="92"/>
        <v>-6058.7123017085469</v>
      </c>
      <c r="Z105" s="12">
        <f t="shared" si="92"/>
        <v>-6171.1231325202853</v>
      </c>
      <c r="AA105" s="12">
        <f t="shared" si="92"/>
        <v>-6285.6195871831878</v>
      </c>
      <c r="AB105" s="12">
        <f t="shared" si="92"/>
        <v>-6402.2403614956675</v>
      </c>
      <c r="AC105" s="12">
        <f t="shared" si="92"/>
        <v>-6521.0248692019031</v>
      </c>
      <c r="AD105" s="12">
        <f t="shared" si="92"/>
        <v>-6642.0132553123103</v>
      </c>
      <c r="AE105" s="12">
        <f t="shared" si="92"/>
        <v>-6765.2464096711474</v>
      </c>
      <c r="AF105" s="12">
        <f t="shared" si="92"/>
        <v>-6890.7659807758528</v>
      </c>
      <c r="AG105" s="12">
        <f t="shared" si="92"/>
        <v>-7018.6143898527844</v>
      </c>
      <c r="AH105" s="12">
        <f t="shared" si="92"/>
        <v>-7148.8348451941092</v>
      </c>
      <c r="AI105" s="12">
        <f t="shared" si="92"/>
        <v>-7281.4713567606923</v>
      </c>
      <c r="AJ105" s="12">
        <f t="shared" si="92"/>
        <v>-7416.5687510559328</v>
      </c>
      <c r="AK105" s="12">
        <f t="shared" si="92"/>
        <v>-7554.1726862755449</v>
      </c>
      <c r="AL105" s="12">
        <f t="shared" si="92"/>
        <v>-7694.3296677384369</v>
      </c>
      <c r="AM105" s="12">
        <f t="shared" si="92"/>
        <v>-7837.0870636038871</v>
      </c>
      <c r="AN105" s="12">
        <f t="shared" si="92"/>
        <v>-7982.4931208803164</v>
      </c>
      <c r="AO105" s="12">
        <f t="shared" si="92"/>
        <v>-8130.5969817310934</v>
      </c>
      <c r="AP105" s="12">
        <f t="shared" si="92"/>
        <v>-8281.448700082874</v>
      </c>
      <c r="AQ105" s="12">
        <f t="shared" si="92"/>
        <v>-8435.0992585420681</v>
      </c>
      <c r="AR105" s="12">
        <f t="shared" si="92"/>
        <v>-8591.600585625185</v>
      </c>
      <c r="AS105" s="12">
        <f t="shared" si="92"/>
        <v>-8751.0055733088539</v>
      </c>
      <c r="AT105" s="12">
        <f t="shared" si="92"/>
        <v>-8913.3680949054615</v>
      </c>
      <c r="AU105" s="12">
        <f t="shared" si="92"/>
        <v>-9078.7430232704555</v>
      </c>
      <c r="BA105" s="13"/>
      <c r="BB105" s="13"/>
    </row>
    <row r="106" spans="2:54" customFormat="1" ht="18">
      <c r="B106" s="18" t="s">
        <v>136</v>
      </c>
      <c r="H106" s="12">
        <f>H104+H105</f>
        <v>9129.8859831237169</v>
      </c>
      <c r="I106" s="12">
        <f t="shared" ref="I106:AU106" si="93">I104+I105</f>
        <v>9418.9524316813695</v>
      </c>
      <c r="J106" s="12">
        <f t="shared" si="93"/>
        <v>9378.5486890111297</v>
      </c>
      <c r="K106" s="12">
        <f t="shared" si="93"/>
        <v>9338.2513630066132</v>
      </c>
      <c r="L106" s="12">
        <f t="shared" si="93"/>
        <v>9298.0623490809558</v>
      </c>
      <c r="M106" s="12">
        <f t="shared" si="93"/>
        <v>11090.658712264325</v>
      </c>
      <c r="N106" s="12">
        <f t="shared" si="93"/>
        <v>9218.0170085183927</v>
      </c>
      <c r="O106" s="12">
        <f t="shared" si="93"/>
        <v>9178.1646439220003</v>
      </c>
      <c r="P106" s="12">
        <f t="shared" si="93"/>
        <v>9138.7053562790716</v>
      </c>
      <c r="Q106" s="12">
        <f t="shared" si="93"/>
        <v>9099.3744435863991</v>
      </c>
      <c r="R106" s="12">
        <f t="shared" si="93"/>
        <v>14584.5699138324</v>
      </c>
      <c r="S106" s="12">
        <f t="shared" si="93"/>
        <v>9021.1073145050141</v>
      </c>
      <c r="T106" s="12">
        <f t="shared" si="93"/>
        <v>8982.1759951408312</v>
      </c>
      <c r="U106" s="12">
        <f t="shared" si="93"/>
        <v>8943.3828464309918</v>
      </c>
      <c r="V106" s="12">
        <f t="shared" si="93"/>
        <v>8904.7304319364193</v>
      </c>
      <c r="W106" s="12">
        <f t="shared" si="93"/>
        <v>11065.55455119317</v>
      </c>
      <c r="X106" s="12">
        <f t="shared" si="93"/>
        <v>8827.8582985353969</v>
      </c>
      <c r="Y106" s="12">
        <f t="shared" si="93"/>
        <v>8789.6439481132493</v>
      </c>
      <c r="Z106" s="12">
        <f t="shared" si="93"/>
        <v>8751.5810706893171</v>
      </c>
      <c r="AA106" s="12">
        <f t="shared" si="93"/>
        <v>8713.6724766306779</v>
      </c>
      <c r="AB106" s="12">
        <f t="shared" si="93"/>
        <v>14687.600210472083</v>
      </c>
      <c r="AC106" s="12">
        <f t="shared" si="93"/>
        <v>8638.3296417569163</v>
      </c>
      <c r="AD106" s="12">
        <f t="shared" si="93"/>
        <v>8600.9012862755262</v>
      </c>
      <c r="AE106" s="12">
        <f t="shared" si="93"/>
        <v>8563.6389868159204</v>
      </c>
      <c r="AF106" s="12">
        <f t="shared" si="93"/>
        <v>8526.5458243125395</v>
      </c>
      <c r="AG106" s="12">
        <f t="shared" si="93"/>
        <v>11132.823824335104</v>
      </c>
      <c r="AH106" s="12">
        <f t="shared" si="93"/>
        <v>8452.8795207846415</v>
      </c>
      <c r="AI106" s="12">
        <f t="shared" si="93"/>
        <v>8416.3128317028331</v>
      </c>
      <c r="AJ106" s="12">
        <f t="shared" si="93"/>
        <v>8379.928185643188</v>
      </c>
      <c r="AK106" s="12">
        <f t="shared" si="93"/>
        <v>8343.7289601563061</v>
      </c>
      <c r="AL106" s="12">
        <f t="shared" si="93"/>
        <v>14811.250653859834</v>
      </c>
      <c r="AM106" s="12">
        <f t="shared" si="93"/>
        <v>8271.9005955942575</v>
      </c>
      <c r="AN106" s="12">
        <f t="shared" si="93"/>
        <v>8236.2785296209076</v>
      </c>
      <c r="AO106" s="12">
        <f t="shared" si="93"/>
        <v>8200.8560328144049</v>
      </c>
      <c r="AP106" s="12">
        <f t="shared" si="93"/>
        <v>8165.636807898165</v>
      </c>
      <c r="AQ106" s="12">
        <f t="shared" si="93"/>
        <v>11307.269436434693</v>
      </c>
      <c r="AR106" s="12">
        <f t="shared" si="93"/>
        <v>8095.8233293986505</v>
      </c>
      <c r="AS106" s="12">
        <f t="shared" si="93"/>
        <v>8061.2368298782367</v>
      </c>
      <c r="AT106" s="12">
        <f t="shared" si="93"/>
        <v>8026.8691129943873</v>
      </c>
      <c r="AU106" s="12">
        <f t="shared" si="93"/>
        <v>7992.7242379492509</v>
      </c>
      <c r="BA106" s="13"/>
      <c r="BB106" s="13"/>
    </row>
    <row r="107" spans="2:54" customFormat="1" ht="18">
      <c r="B107" s="18"/>
      <c r="BA107" s="13"/>
      <c r="BB107" s="13"/>
    </row>
    <row r="108" spans="2:54" customFormat="1" ht="18">
      <c r="B108" s="164" t="s">
        <v>130</v>
      </c>
      <c r="C108" s="165"/>
      <c r="D108" s="165"/>
      <c r="E108" s="165"/>
      <c r="F108" s="165"/>
      <c r="G108" s="165"/>
      <c r="H108" s="166">
        <f t="shared" ref="H108:AU108" si="94">H106*1000/$I18/52.14</f>
        <v>773.42446328277936</v>
      </c>
      <c r="I108" s="166">
        <f t="shared" si="94"/>
        <v>797.9122896633088</v>
      </c>
      <c r="J108" s="166">
        <f t="shared" si="94"/>
        <v>794.48954779696908</v>
      </c>
      <c r="K108" s="166">
        <f t="shared" si="94"/>
        <v>791.07582085729155</v>
      </c>
      <c r="L108" s="166">
        <f t="shared" si="94"/>
        <v>787.67126941132892</v>
      </c>
      <c r="M108" s="166">
        <f t="shared" si="94"/>
        <v>939.52835532023767</v>
      </c>
      <c r="N108" s="166">
        <f t="shared" si="94"/>
        <v>780.89034961919526</v>
      </c>
      <c r="O108" s="166">
        <f t="shared" si="94"/>
        <v>777.51431691128539</v>
      </c>
      <c r="P108" s="166">
        <f t="shared" si="94"/>
        <v>774.1715831221486</v>
      </c>
      <c r="Q108" s="166">
        <f t="shared" si="94"/>
        <v>770.83972442249126</v>
      </c>
      <c r="R108" s="166">
        <f t="shared" si="94"/>
        <v>1235.5097510162568</v>
      </c>
      <c r="S108" s="166">
        <f t="shared" si="94"/>
        <v>764.20944312277413</v>
      </c>
      <c r="T108" s="166">
        <f t="shared" si="94"/>
        <v>760.91143536673076</v>
      </c>
      <c r="U108" s="166">
        <f t="shared" si="94"/>
        <v>757.62513252840199</v>
      </c>
      <c r="V108" s="166">
        <f t="shared" si="94"/>
        <v>754.350751775969</v>
      </c>
      <c r="W108" s="166">
        <f t="shared" si="94"/>
        <v>937.40169433690085</v>
      </c>
      <c r="X108" s="166">
        <f t="shared" si="94"/>
        <v>747.83864542250649</v>
      </c>
      <c r="Y108" s="166">
        <f t="shared" si="94"/>
        <v>744.60137460449391</v>
      </c>
      <c r="Z108" s="166">
        <f t="shared" si="94"/>
        <v>741.3769355921097</v>
      </c>
      <c r="AA108" s="166">
        <f t="shared" si="94"/>
        <v>738.16556646134484</v>
      </c>
      <c r="AB108" s="166">
        <f t="shared" si="94"/>
        <v>1244.2378065503246</v>
      </c>
      <c r="AC108" s="166">
        <f t="shared" si="94"/>
        <v>731.78301231640182</v>
      </c>
      <c r="AD108" s="166">
        <f t="shared" si="94"/>
        <v>728.61232586935739</v>
      </c>
      <c r="AE108" s="166">
        <f t="shared" si="94"/>
        <v>725.45570660669625</v>
      </c>
      <c r="AF108" s="166">
        <f t="shared" si="94"/>
        <v>722.31341552511333</v>
      </c>
      <c r="AG108" s="166">
        <f t="shared" si="94"/>
        <v>943.10030892764109</v>
      </c>
      <c r="AH108" s="166">
        <f t="shared" si="94"/>
        <v>716.07288619392489</v>
      </c>
      <c r="AI108" s="166">
        <f t="shared" si="94"/>
        <v>712.97519451087396</v>
      </c>
      <c r="AJ108" s="166">
        <f t="shared" si="94"/>
        <v>709.89292432672994</v>
      </c>
      <c r="AK108" s="166">
        <f t="shared" si="94"/>
        <v>706.82636176557685</v>
      </c>
      <c r="AL108" s="166">
        <f t="shared" si="94"/>
        <v>1254.7126665856663</v>
      </c>
      <c r="AM108" s="166">
        <f t="shared" si="94"/>
        <v>700.74153065020789</v>
      </c>
      <c r="AN108" s="166">
        <f t="shared" si="94"/>
        <v>697.72386128309984</v>
      </c>
      <c r="AO108" s="166">
        <f t="shared" si="94"/>
        <v>694.72309811570142</v>
      </c>
      <c r="AP108" s="166">
        <f t="shared" si="94"/>
        <v>691.73955481861856</v>
      </c>
      <c r="AQ108" s="166">
        <f t="shared" si="94"/>
        <v>957.87820474797854</v>
      </c>
      <c r="AR108" s="166">
        <f t="shared" si="94"/>
        <v>685.82541172436754</v>
      </c>
      <c r="AS108" s="166">
        <f t="shared" si="94"/>
        <v>682.89546880089063</v>
      </c>
      <c r="AT108" s="166">
        <f t="shared" si="94"/>
        <v>679.98405971711009</v>
      </c>
      <c r="AU108" s="166">
        <f t="shared" si="94"/>
        <v>677.09152834218855</v>
      </c>
      <c r="BA108" s="13"/>
      <c r="BB108" s="13"/>
    </row>
    <row r="109" spans="2:54" customFormat="1">
      <c r="BA109" s="13"/>
      <c r="BB109" s="13"/>
    </row>
    <row r="110" spans="2:54" customFormat="1" ht="18">
      <c r="B110" s="18" t="s">
        <v>134</v>
      </c>
      <c r="H110" s="19">
        <f>NPV(C73,H106:AZ106)</f>
        <v>127045.9053253693</v>
      </c>
      <c r="BA110" s="13"/>
      <c r="BB110" s="13"/>
    </row>
    <row r="111" spans="2:54">
      <c r="AV111" s="23"/>
      <c r="AW111" s="23"/>
      <c r="AX111" s="23"/>
      <c r="AY111" s="23"/>
      <c r="AZ111" s="23"/>
      <c r="BA111" s="23"/>
      <c r="BB111" s="23"/>
    </row>
    <row r="112" spans="2:54" ht="18">
      <c r="B112" s="18" t="s">
        <v>149</v>
      </c>
      <c r="C112"/>
      <c r="D112"/>
      <c r="E112"/>
      <c r="F112"/>
      <c r="G112"/>
      <c r="H112" s="21">
        <f>-PMT($C$73,$C$68,H110)</f>
        <v>9557.2770842071877</v>
      </c>
      <c r="J112" s="178" t="s">
        <v>155</v>
      </c>
      <c r="K112"/>
      <c r="L112" s="2" t="s">
        <v>154</v>
      </c>
      <c r="AV112" s="23"/>
      <c r="AW112" s="23"/>
      <c r="AX112" s="23"/>
      <c r="AY112" s="23"/>
      <c r="AZ112" s="23"/>
      <c r="BA112" s="23"/>
      <c r="BB112" s="23"/>
    </row>
    <row r="113" spans="1:54" ht="18">
      <c r="B113" s="18" t="s">
        <v>150</v>
      </c>
      <c r="C113"/>
      <c r="D113"/>
      <c r="E113"/>
      <c r="F113"/>
      <c r="G113"/>
      <c r="H113" s="166">
        <f>H112/52.14/$I$18*1000</f>
        <v>809.63025310078353</v>
      </c>
      <c r="J113" s="177">
        <v>1.28</v>
      </c>
      <c r="K113"/>
      <c r="L113" s="177">
        <f>H113+J113</f>
        <v>810.91025310078351</v>
      </c>
      <c r="AV113" s="23"/>
      <c r="AW113" s="23"/>
      <c r="AX113" s="23"/>
      <c r="AY113" s="23"/>
      <c r="AZ113" s="23"/>
      <c r="BA113" s="23"/>
      <c r="BB113" s="23"/>
    </row>
    <row r="114" spans="1:54">
      <c r="AV114" s="23"/>
      <c r="AW114" s="23"/>
      <c r="AX114" s="23"/>
      <c r="AY114" s="23"/>
      <c r="AZ114" s="23"/>
      <c r="BA114" s="23"/>
      <c r="BB114" s="23"/>
    </row>
    <row r="115" spans="1:54">
      <c r="AV115" s="23"/>
      <c r="AW115" s="23"/>
      <c r="AX115" s="23"/>
      <c r="AY115" s="23"/>
      <c r="AZ115" s="23"/>
      <c r="BA115" s="23"/>
      <c r="BB115" s="23"/>
    </row>
    <row r="116" spans="1:54">
      <c r="AV116" s="23"/>
      <c r="AW116" s="23"/>
      <c r="AX116" s="23"/>
      <c r="AY116" s="23"/>
      <c r="AZ116" s="23"/>
      <c r="BA116" s="23"/>
      <c r="BB116" s="23"/>
    </row>
    <row r="117" spans="1:54">
      <c r="AV117" s="23"/>
      <c r="AW117" s="23"/>
      <c r="AX117" s="23"/>
      <c r="AY117" s="23"/>
      <c r="AZ117" s="23"/>
      <c r="BA117" s="23"/>
      <c r="BB117" s="23"/>
    </row>
    <row r="118" spans="1:54">
      <c r="AV118" s="23"/>
      <c r="AW118" s="23"/>
      <c r="AX118" s="23"/>
      <c r="AY118" s="23"/>
      <c r="AZ118" s="23"/>
      <c r="BA118" s="23"/>
      <c r="BB118" s="23"/>
    </row>
    <row r="119" spans="1:54">
      <c r="AV119" s="23"/>
      <c r="AW119" s="23"/>
      <c r="AX119" s="23"/>
      <c r="AY119" s="23"/>
      <c r="AZ119" s="23"/>
      <c r="BA119" s="23"/>
      <c r="BB119" s="23"/>
    </row>
    <row r="120" spans="1:54">
      <c r="AV120" s="23"/>
      <c r="AW120" s="23"/>
      <c r="AX120" s="23"/>
      <c r="AY120" s="23"/>
      <c r="AZ120" s="23"/>
      <c r="BA120" s="23"/>
      <c r="BB120" s="23"/>
    </row>
    <row r="121" spans="1:54">
      <c r="AV121" s="23"/>
      <c r="AW121" s="23"/>
      <c r="AX121" s="23"/>
      <c r="AY121" s="23"/>
      <c r="AZ121" s="23"/>
      <c r="BA121" s="23"/>
      <c r="BB121" s="23"/>
    </row>
    <row r="122" spans="1:54">
      <c r="AV122" s="23"/>
      <c r="AW122" s="23"/>
      <c r="AX122" s="23"/>
      <c r="AY122" s="23"/>
      <c r="AZ122" s="23"/>
      <c r="BA122" s="23"/>
      <c r="BB122" s="23"/>
    </row>
    <row r="123" spans="1:54">
      <c r="A123" s="22" t="s">
        <v>41</v>
      </c>
      <c r="AV123" s="23"/>
      <c r="AW123" s="23"/>
      <c r="AX123" s="23"/>
      <c r="AY123" s="23"/>
      <c r="AZ123" s="23"/>
      <c r="BA123" s="23"/>
      <c r="BB123" s="23"/>
    </row>
    <row r="124" spans="1:54">
      <c r="A124" s="28" t="s">
        <v>138</v>
      </c>
      <c r="AV124" s="23"/>
      <c r="AW124" s="23"/>
      <c r="AX124" s="23"/>
      <c r="AY124" s="23"/>
      <c r="AZ124" s="23"/>
      <c r="BA124" s="23"/>
      <c r="BB124" s="23"/>
    </row>
    <row r="125" spans="1:54">
      <c r="A125" s="22" t="s">
        <v>58</v>
      </c>
      <c r="G125" s="67" t="s">
        <v>121</v>
      </c>
      <c r="H125" s="67" t="s">
        <v>121</v>
      </c>
      <c r="I125" s="67" t="s">
        <v>121</v>
      </c>
      <c r="J125" s="67" t="s">
        <v>121</v>
      </c>
      <c r="K125" s="67" t="s">
        <v>121</v>
      </c>
      <c r="L125" s="67" t="s">
        <v>121</v>
      </c>
      <c r="M125" s="67" t="s">
        <v>121</v>
      </c>
      <c r="N125" s="67" t="s">
        <v>121</v>
      </c>
      <c r="O125" s="67" t="s">
        <v>121</v>
      </c>
      <c r="P125" s="67" t="s">
        <v>121</v>
      </c>
      <c r="Q125" s="67" t="s">
        <v>121</v>
      </c>
      <c r="R125" s="67" t="s">
        <v>121</v>
      </c>
      <c r="S125" s="67" t="s">
        <v>121</v>
      </c>
      <c r="T125" s="67" t="s">
        <v>121</v>
      </c>
      <c r="U125" s="67" t="s">
        <v>121</v>
      </c>
      <c r="V125" s="67" t="s">
        <v>121</v>
      </c>
      <c r="W125" s="67" t="s">
        <v>121</v>
      </c>
      <c r="X125" s="67" t="s">
        <v>121</v>
      </c>
      <c r="Y125" s="67" t="s">
        <v>121</v>
      </c>
      <c r="Z125" s="67" t="s">
        <v>121</v>
      </c>
      <c r="AA125" s="67" t="s">
        <v>121</v>
      </c>
      <c r="AB125" s="67" t="s">
        <v>121</v>
      </c>
      <c r="AC125" s="67" t="s">
        <v>121</v>
      </c>
      <c r="AD125" s="67" t="s">
        <v>121</v>
      </c>
      <c r="AE125" s="67" t="s">
        <v>121</v>
      </c>
      <c r="AF125" s="67" t="s">
        <v>121</v>
      </c>
      <c r="AG125" s="67" t="s">
        <v>121</v>
      </c>
      <c r="AH125" s="67" t="s">
        <v>121</v>
      </c>
      <c r="AI125" s="67" t="s">
        <v>121</v>
      </c>
      <c r="AJ125" s="67" t="s">
        <v>121</v>
      </c>
      <c r="AK125" s="67" t="s">
        <v>121</v>
      </c>
      <c r="AL125" s="67" t="s">
        <v>121</v>
      </c>
      <c r="AM125" s="67" t="s">
        <v>121</v>
      </c>
      <c r="AN125" s="67" t="s">
        <v>121</v>
      </c>
      <c r="AO125" s="67" t="s">
        <v>121</v>
      </c>
      <c r="AP125" s="67" t="s">
        <v>121</v>
      </c>
      <c r="AQ125" s="67" t="s">
        <v>121</v>
      </c>
      <c r="AR125" s="67" t="s">
        <v>121</v>
      </c>
      <c r="AS125" s="67" t="s">
        <v>121</v>
      </c>
      <c r="AT125" s="67" t="s">
        <v>121</v>
      </c>
      <c r="AU125" s="67" t="s">
        <v>121</v>
      </c>
      <c r="AV125" s="67"/>
      <c r="AW125" s="67"/>
      <c r="AX125" s="67"/>
      <c r="AY125" s="67"/>
      <c r="AZ125" s="67"/>
      <c r="BA125" s="23"/>
      <c r="BB125" s="23"/>
    </row>
    <row r="126" spans="1:54">
      <c r="B126" s="53" t="s">
        <v>59</v>
      </c>
      <c r="C126" s="64"/>
      <c r="D126" s="66">
        <v>2018</v>
      </c>
      <c r="E126" s="66">
        <v>2019</v>
      </c>
      <c r="F126" s="66">
        <v>2020</v>
      </c>
      <c r="G126" s="65">
        <f>+G83</f>
        <v>45045</v>
      </c>
      <c r="H126" s="65">
        <f>+H83</f>
        <v>45411</v>
      </c>
      <c r="I126" s="65">
        <f t="shared" ref="I126:AU126" si="95">+I83</f>
        <v>45776</v>
      </c>
      <c r="J126" s="65">
        <f t="shared" si="95"/>
        <v>46141</v>
      </c>
      <c r="K126" s="65">
        <f t="shared" si="95"/>
        <v>46506</v>
      </c>
      <c r="L126" s="65">
        <f t="shared" si="95"/>
        <v>46872</v>
      </c>
      <c r="M126" s="65">
        <f t="shared" si="95"/>
        <v>47237</v>
      </c>
      <c r="N126" s="65">
        <f t="shared" si="95"/>
        <v>47602</v>
      </c>
      <c r="O126" s="65">
        <f t="shared" si="95"/>
        <v>47967</v>
      </c>
      <c r="P126" s="65">
        <f t="shared" si="95"/>
        <v>48333</v>
      </c>
      <c r="Q126" s="65">
        <f t="shared" si="95"/>
        <v>48698</v>
      </c>
      <c r="R126" s="65">
        <f t="shared" si="95"/>
        <v>49063</v>
      </c>
      <c r="S126" s="65">
        <f t="shared" si="95"/>
        <v>49428</v>
      </c>
      <c r="T126" s="65">
        <f t="shared" si="95"/>
        <v>49794</v>
      </c>
      <c r="U126" s="65">
        <f t="shared" si="95"/>
        <v>50159</v>
      </c>
      <c r="V126" s="65">
        <f t="shared" si="95"/>
        <v>50524</v>
      </c>
      <c r="W126" s="65">
        <f t="shared" si="95"/>
        <v>50889</v>
      </c>
      <c r="X126" s="65">
        <f t="shared" si="95"/>
        <v>51255</v>
      </c>
      <c r="Y126" s="65">
        <f t="shared" si="95"/>
        <v>51620</v>
      </c>
      <c r="Z126" s="65">
        <f t="shared" si="95"/>
        <v>51985</v>
      </c>
      <c r="AA126" s="65">
        <f t="shared" si="95"/>
        <v>52350</v>
      </c>
      <c r="AB126" s="65">
        <f t="shared" si="95"/>
        <v>52716</v>
      </c>
      <c r="AC126" s="65">
        <f t="shared" si="95"/>
        <v>53081</v>
      </c>
      <c r="AD126" s="65">
        <f t="shared" si="95"/>
        <v>53446</v>
      </c>
      <c r="AE126" s="65">
        <f t="shared" si="95"/>
        <v>53811</v>
      </c>
      <c r="AF126" s="65">
        <f t="shared" si="95"/>
        <v>54177</v>
      </c>
      <c r="AG126" s="65">
        <f t="shared" si="95"/>
        <v>54542</v>
      </c>
      <c r="AH126" s="65">
        <f t="shared" si="95"/>
        <v>54907</v>
      </c>
      <c r="AI126" s="65">
        <f t="shared" si="95"/>
        <v>55272</v>
      </c>
      <c r="AJ126" s="65">
        <f t="shared" si="95"/>
        <v>55638</v>
      </c>
      <c r="AK126" s="65">
        <f t="shared" si="95"/>
        <v>56003</v>
      </c>
      <c r="AL126" s="65">
        <f t="shared" si="95"/>
        <v>56368</v>
      </c>
      <c r="AM126" s="65">
        <f t="shared" si="95"/>
        <v>56733</v>
      </c>
      <c r="AN126" s="65">
        <f t="shared" si="95"/>
        <v>57099</v>
      </c>
      <c r="AO126" s="65">
        <f t="shared" si="95"/>
        <v>57464</v>
      </c>
      <c r="AP126" s="65">
        <f t="shared" si="95"/>
        <v>57829</v>
      </c>
      <c r="AQ126" s="65">
        <f t="shared" si="95"/>
        <v>58194</v>
      </c>
      <c r="AR126" s="65">
        <f t="shared" si="95"/>
        <v>58560</v>
      </c>
      <c r="AS126" s="65">
        <f t="shared" si="95"/>
        <v>58925</v>
      </c>
      <c r="AT126" s="65">
        <f t="shared" si="95"/>
        <v>59290</v>
      </c>
      <c r="AU126" s="65">
        <f t="shared" si="95"/>
        <v>59655</v>
      </c>
      <c r="AV126" s="65"/>
      <c r="AW126" s="65"/>
      <c r="AX126" s="65"/>
      <c r="AY126" s="65"/>
      <c r="AZ126" s="65"/>
      <c r="BA126" s="64"/>
      <c r="BB126" s="23"/>
    </row>
    <row r="127" spans="1:54">
      <c r="B127" s="22" t="s">
        <v>60</v>
      </c>
      <c r="C127" s="25"/>
      <c r="D127" s="54"/>
      <c r="E127" s="54"/>
      <c r="F127" s="54"/>
      <c r="G127" s="54">
        <f t="shared" ref="G127:AU127" si="96">+$H$172</f>
        <v>178378.5888814489</v>
      </c>
      <c r="H127" s="54">
        <f t="shared" si="96"/>
        <v>178378.5888814489</v>
      </c>
      <c r="I127" s="54">
        <f t="shared" si="96"/>
        <v>178378.5888814489</v>
      </c>
      <c r="J127" s="54">
        <f t="shared" si="96"/>
        <v>178378.5888814489</v>
      </c>
      <c r="K127" s="54">
        <f t="shared" si="96"/>
        <v>178378.5888814489</v>
      </c>
      <c r="L127" s="54">
        <f t="shared" si="96"/>
        <v>178378.5888814489</v>
      </c>
      <c r="M127" s="54">
        <f t="shared" si="96"/>
        <v>178378.5888814489</v>
      </c>
      <c r="N127" s="54">
        <f t="shared" si="96"/>
        <v>178378.5888814489</v>
      </c>
      <c r="O127" s="54">
        <f t="shared" si="96"/>
        <v>178378.5888814489</v>
      </c>
      <c r="P127" s="54">
        <f t="shared" si="96"/>
        <v>178378.5888814489</v>
      </c>
      <c r="Q127" s="54">
        <f t="shared" si="96"/>
        <v>178378.5888814489</v>
      </c>
      <c r="R127" s="54">
        <f t="shared" si="96"/>
        <v>178378.5888814489</v>
      </c>
      <c r="S127" s="54">
        <f t="shared" si="96"/>
        <v>178378.5888814489</v>
      </c>
      <c r="T127" s="54">
        <f t="shared" si="96"/>
        <v>178378.5888814489</v>
      </c>
      <c r="U127" s="54">
        <f t="shared" si="96"/>
        <v>178378.5888814489</v>
      </c>
      <c r="V127" s="54">
        <f t="shared" si="96"/>
        <v>178378.5888814489</v>
      </c>
      <c r="W127" s="54">
        <f t="shared" si="96"/>
        <v>178378.5888814489</v>
      </c>
      <c r="X127" s="54">
        <f t="shared" si="96"/>
        <v>178378.5888814489</v>
      </c>
      <c r="Y127" s="54">
        <f t="shared" si="96"/>
        <v>178378.5888814489</v>
      </c>
      <c r="Z127" s="54">
        <f t="shared" si="96"/>
        <v>178378.5888814489</v>
      </c>
      <c r="AA127" s="54">
        <f t="shared" si="96"/>
        <v>178378.5888814489</v>
      </c>
      <c r="AB127" s="54">
        <f t="shared" si="96"/>
        <v>178378.5888814489</v>
      </c>
      <c r="AC127" s="54">
        <f t="shared" si="96"/>
        <v>178378.5888814489</v>
      </c>
      <c r="AD127" s="54">
        <f t="shared" si="96"/>
        <v>178378.5888814489</v>
      </c>
      <c r="AE127" s="54">
        <f t="shared" si="96"/>
        <v>178378.5888814489</v>
      </c>
      <c r="AF127" s="54">
        <f t="shared" si="96"/>
        <v>178378.5888814489</v>
      </c>
      <c r="AG127" s="54">
        <f t="shared" si="96"/>
        <v>178378.5888814489</v>
      </c>
      <c r="AH127" s="54">
        <f t="shared" si="96"/>
        <v>178378.5888814489</v>
      </c>
      <c r="AI127" s="54">
        <f t="shared" si="96"/>
        <v>178378.5888814489</v>
      </c>
      <c r="AJ127" s="54">
        <f t="shared" si="96"/>
        <v>178378.5888814489</v>
      </c>
      <c r="AK127" s="54">
        <f t="shared" si="96"/>
        <v>178378.5888814489</v>
      </c>
      <c r="AL127" s="54">
        <f t="shared" si="96"/>
        <v>178378.5888814489</v>
      </c>
      <c r="AM127" s="54">
        <f t="shared" si="96"/>
        <v>178378.5888814489</v>
      </c>
      <c r="AN127" s="54">
        <f t="shared" si="96"/>
        <v>178378.5888814489</v>
      </c>
      <c r="AO127" s="54">
        <f t="shared" si="96"/>
        <v>178378.5888814489</v>
      </c>
      <c r="AP127" s="54">
        <f t="shared" si="96"/>
        <v>178378.5888814489</v>
      </c>
      <c r="AQ127" s="54">
        <f t="shared" si="96"/>
        <v>178378.5888814489</v>
      </c>
      <c r="AR127" s="54">
        <f t="shared" si="96"/>
        <v>178378.5888814489</v>
      </c>
      <c r="AS127" s="54">
        <f t="shared" si="96"/>
        <v>178378.5888814489</v>
      </c>
      <c r="AT127" s="54">
        <f t="shared" si="96"/>
        <v>178378.5888814489</v>
      </c>
      <c r="AU127" s="54">
        <f t="shared" si="96"/>
        <v>178378.5888814489</v>
      </c>
      <c r="AV127" s="25"/>
      <c r="AW127" s="25"/>
      <c r="AX127" s="25"/>
      <c r="AY127" s="25"/>
      <c r="AZ127" s="25"/>
      <c r="BA127" s="25"/>
      <c r="BB127" s="23"/>
    </row>
    <row r="128" spans="1:54">
      <c r="B128" s="22" t="s">
        <v>61</v>
      </c>
      <c r="C128" s="25"/>
      <c r="D128" s="57"/>
      <c r="E128" s="57"/>
      <c r="F128" s="57"/>
      <c r="G128" s="57">
        <f t="shared" ref="G128:AU128" si="97">-G188</f>
        <v>0</v>
      </c>
      <c r="H128" s="57">
        <f t="shared" si="97"/>
        <v>-4459.4647220362231</v>
      </c>
      <c r="I128" s="57">
        <f t="shared" si="97"/>
        <v>-8918.9294440724461</v>
      </c>
      <c r="J128" s="57">
        <f t="shared" si="97"/>
        <v>-13378.394166108668</v>
      </c>
      <c r="K128" s="57">
        <f t="shared" si="97"/>
        <v>-17837.858888144892</v>
      </c>
      <c r="L128" s="57">
        <f t="shared" si="97"/>
        <v>-22297.323610181116</v>
      </c>
      <c r="M128" s="57">
        <f t="shared" si="97"/>
        <v>-26756.78833221734</v>
      </c>
      <c r="N128" s="57">
        <f t="shared" si="97"/>
        <v>-31216.253054253564</v>
      </c>
      <c r="O128" s="57">
        <f t="shared" si="97"/>
        <v>-35675.717776289785</v>
      </c>
      <c r="P128" s="57">
        <f t="shared" si="97"/>
        <v>-40135.182498326008</v>
      </c>
      <c r="Q128" s="57">
        <f t="shared" si="97"/>
        <v>-44594.647220362232</v>
      </c>
      <c r="R128" s="57">
        <f t="shared" si="97"/>
        <v>-49054.111942398456</v>
      </c>
      <c r="S128" s="57">
        <f t="shared" si="97"/>
        <v>-53513.57666443468</v>
      </c>
      <c r="T128" s="57">
        <f t="shared" si="97"/>
        <v>-57973.041386470904</v>
      </c>
      <c r="U128" s="57">
        <f t="shared" si="97"/>
        <v>-62432.506108507128</v>
      </c>
      <c r="V128" s="57">
        <f t="shared" si="97"/>
        <v>-66891.970830543345</v>
      </c>
      <c r="W128" s="57">
        <f t="shared" si="97"/>
        <v>-71351.435552579569</v>
      </c>
      <c r="X128" s="57">
        <f t="shared" si="97"/>
        <v>-75810.900274615793</v>
      </c>
      <c r="Y128" s="57">
        <f t="shared" si="97"/>
        <v>-80270.364996652017</v>
      </c>
      <c r="Z128" s="57">
        <f t="shared" si="97"/>
        <v>-84729.829718688241</v>
      </c>
      <c r="AA128" s="57">
        <f t="shared" si="97"/>
        <v>-89189.294440724465</v>
      </c>
      <c r="AB128" s="57">
        <f t="shared" si="97"/>
        <v>-93648.759162760689</v>
      </c>
      <c r="AC128" s="57">
        <f t="shared" si="97"/>
        <v>-98108.223884796913</v>
      </c>
      <c r="AD128" s="57">
        <f t="shared" si="97"/>
        <v>-102567.68860683314</v>
      </c>
      <c r="AE128" s="57">
        <f t="shared" si="97"/>
        <v>-107027.15332886936</v>
      </c>
      <c r="AF128" s="57">
        <f t="shared" si="97"/>
        <v>-111486.61805090558</v>
      </c>
      <c r="AG128" s="57">
        <f t="shared" si="97"/>
        <v>-115946.08277294181</v>
      </c>
      <c r="AH128" s="57">
        <f t="shared" si="97"/>
        <v>-120405.54749497803</v>
      </c>
      <c r="AI128" s="57">
        <f t="shared" si="97"/>
        <v>-124865.01221701426</v>
      </c>
      <c r="AJ128" s="57">
        <f t="shared" si="97"/>
        <v>-129324.47693905048</v>
      </c>
      <c r="AK128" s="57">
        <f t="shared" si="97"/>
        <v>-133783.94166108669</v>
      </c>
      <c r="AL128" s="57">
        <f t="shared" si="97"/>
        <v>-138243.4063831229</v>
      </c>
      <c r="AM128" s="57">
        <f t="shared" si="97"/>
        <v>-142702.87110515911</v>
      </c>
      <c r="AN128" s="57">
        <f t="shared" si="97"/>
        <v>-147162.33582719532</v>
      </c>
      <c r="AO128" s="57">
        <f t="shared" si="97"/>
        <v>-151621.80054923153</v>
      </c>
      <c r="AP128" s="57">
        <f t="shared" si="97"/>
        <v>-156081.26527126774</v>
      </c>
      <c r="AQ128" s="57">
        <f t="shared" si="97"/>
        <v>-160540.72999330395</v>
      </c>
      <c r="AR128" s="57">
        <f t="shared" si="97"/>
        <v>-165000.19471534016</v>
      </c>
      <c r="AS128" s="57">
        <f t="shared" si="97"/>
        <v>-169459.65943737637</v>
      </c>
      <c r="AT128" s="57">
        <f t="shared" si="97"/>
        <v>-173919.12415941257</v>
      </c>
      <c r="AU128" s="57">
        <f t="shared" si="97"/>
        <v>-178378.58888144878</v>
      </c>
      <c r="AV128" s="25"/>
      <c r="AW128" s="25"/>
      <c r="AX128" s="25"/>
      <c r="AY128" s="25"/>
      <c r="AZ128" s="25"/>
      <c r="BA128" s="25"/>
      <c r="BB128" s="23"/>
    </row>
    <row r="129" spans="2:54">
      <c r="B129" s="22" t="s">
        <v>62</v>
      </c>
      <c r="C129" s="25"/>
      <c r="D129" s="54">
        <f t="shared" ref="D129:AU129" si="98">+D127+D128</f>
        <v>0</v>
      </c>
      <c r="E129" s="54">
        <f t="shared" si="98"/>
        <v>0</v>
      </c>
      <c r="F129" s="54">
        <f t="shared" si="98"/>
        <v>0</v>
      </c>
      <c r="G129" s="54">
        <f t="shared" si="98"/>
        <v>178378.5888814489</v>
      </c>
      <c r="H129" s="54">
        <f t="shared" si="98"/>
        <v>173919.12415941269</v>
      </c>
      <c r="I129" s="54">
        <f t="shared" si="98"/>
        <v>169459.65943737645</v>
      </c>
      <c r="J129" s="54">
        <f t="shared" si="98"/>
        <v>165000.19471534024</v>
      </c>
      <c r="K129" s="54">
        <f t="shared" si="98"/>
        <v>160540.729993304</v>
      </c>
      <c r="L129" s="54">
        <f t="shared" si="98"/>
        <v>156081.2652712678</v>
      </c>
      <c r="M129" s="54">
        <f t="shared" si="98"/>
        <v>151621.80054923156</v>
      </c>
      <c r="N129" s="54">
        <f t="shared" si="98"/>
        <v>147162.33582719535</v>
      </c>
      <c r="O129" s="54">
        <f t="shared" si="98"/>
        <v>142702.87110515911</v>
      </c>
      <c r="P129" s="54">
        <f t="shared" si="98"/>
        <v>138243.4063831229</v>
      </c>
      <c r="Q129" s="54">
        <f t="shared" si="98"/>
        <v>133783.94166108666</v>
      </c>
      <c r="R129" s="54">
        <f t="shared" si="98"/>
        <v>129324.47693905045</v>
      </c>
      <c r="S129" s="54">
        <f t="shared" si="98"/>
        <v>124865.01221701421</v>
      </c>
      <c r="T129" s="54">
        <f t="shared" si="98"/>
        <v>120405.547494978</v>
      </c>
      <c r="U129" s="54">
        <f t="shared" si="98"/>
        <v>115946.08277294177</v>
      </c>
      <c r="V129" s="54">
        <f t="shared" si="98"/>
        <v>111486.61805090556</v>
      </c>
      <c r="W129" s="54">
        <f t="shared" si="98"/>
        <v>107027.15332886933</v>
      </c>
      <c r="X129" s="54">
        <f t="shared" si="98"/>
        <v>102567.68860683311</v>
      </c>
      <c r="Y129" s="54">
        <f t="shared" si="98"/>
        <v>98108.223884796884</v>
      </c>
      <c r="Z129" s="54">
        <f t="shared" si="98"/>
        <v>93648.75916276066</v>
      </c>
      <c r="AA129" s="54">
        <f t="shared" si="98"/>
        <v>89189.294440724436</v>
      </c>
      <c r="AB129" s="54">
        <f t="shared" si="98"/>
        <v>84729.829718688212</v>
      </c>
      <c r="AC129" s="54">
        <f t="shared" si="98"/>
        <v>80270.364996651988</v>
      </c>
      <c r="AD129" s="54">
        <f t="shared" si="98"/>
        <v>75810.900274615764</v>
      </c>
      <c r="AE129" s="54">
        <f t="shared" si="98"/>
        <v>71351.43555257954</v>
      </c>
      <c r="AF129" s="54">
        <f t="shared" si="98"/>
        <v>66891.970830543316</v>
      </c>
      <c r="AG129" s="54">
        <f t="shared" si="98"/>
        <v>62432.506108507092</v>
      </c>
      <c r="AH129" s="54">
        <f t="shared" si="98"/>
        <v>57973.041386470868</v>
      </c>
      <c r="AI129" s="54">
        <f t="shared" si="98"/>
        <v>53513.576664434644</v>
      </c>
      <c r="AJ129" s="54">
        <f t="shared" si="98"/>
        <v>49054.11194239842</v>
      </c>
      <c r="AK129" s="54">
        <f t="shared" si="98"/>
        <v>44594.647220362211</v>
      </c>
      <c r="AL129" s="54">
        <f t="shared" si="98"/>
        <v>40135.182498326001</v>
      </c>
      <c r="AM129" s="54">
        <f t="shared" si="98"/>
        <v>35675.717776289792</v>
      </c>
      <c r="AN129" s="54">
        <f t="shared" si="98"/>
        <v>31216.253054253582</v>
      </c>
      <c r="AO129" s="54">
        <f t="shared" si="98"/>
        <v>26756.788332217373</v>
      </c>
      <c r="AP129" s="54">
        <f t="shared" si="98"/>
        <v>22297.323610181164</v>
      </c>
      <c r="AQ129" s="54">
        <f t="shared" si="98"/>
        <v>17837.858888144954</v>
      </c>
      <c r="AR129" s="54">
        <f t="shared" si="98"/>
        <v>13378.394166108745</v>
      </c>
      <c r="AS129" s="54">
        <f t="shared" si="98"/>
        <v>8918.9294440725353</v>
      </c>
      <c r="AT129" s="54">
        <f t="shared" si="98"/>
        <v>4459.4647220363258</v>
      </c>
      <c r="AU129" s="54">
        <f t="shared" si="98"/>
        <v>0</v>
      </c>
      <c r="AV129" s="25"/>
      <c r="AW129" s="25"/>
      <c r="AX129" s="25"/>
      <c r="AY129" s="25"/>
      <c r="AZ129" s="25"/>
      <c r="BA129" s="25"/>
      <c r="BB129" s="23"/>
    </row>
    <row r="130" spans="2:54">
      <c r="C130" s="25"/>
      <c r="D130" s="54"/>
      <c r="E130" s="54"/>
      <c r="AV130" s="23"/>
      <c r="AW130" s="23"/>
      <c r="AX130" s="23"/>
      <c r="AY130" s="23"/>
      <c r="AZ130" s="23"/>
      <c r="BA130" s="23"/>
      <c r="BB130" s="23"/>
    </row>
    <row r="131" spans="2:54">
      <c r="B131" s="22" t="s">
        <v>63</v>
      </c>
      <c r="C131" s="25"/>
      <c r="D131" s="54"/>
      <c r="E131" s="54"/>
      <c r="F131" s="54"/>
      <c r="G131" s="54">
        <f t="shared" ref="G131:AU131" si="99">-G198</f>
        <v>-1697.5438040678603</v>
      </c>
      <c r="H131" s="54">
        <f t="shared" si="99"/>
        <v>-2111.4591635203155</v>
      </c>
      <c r="I131" s="54">
        <f t="shared" si="99"/>
        <v>-3791.8480176514522</v>
      </c>
      <c r="J131" s="54">
        <f t="shared" si="99"/>
        <v>-5274.3617970879086</v>
      </c>
      <c r="K131" s="54">
        <f t="shared" si="99"/>
        <v>-6574.3339947027043</v>
      </c>
      <c r="L131" s="54">
        <f t="shared" si="99"/>
        <v>-7704.9076043869991</v>
      </c>
      <c r="M131" s="54">
        <f t="shared" si="99"/>
        <v>-8679.2256200319534</v>
      </c>
      <c r="N131" s="54">
        <f t="shared" si="99"/>
        <v>-9508.6056197105081</v>
      </c>
      <c r="O131" s="54">
        <f t="shared" si="99"/>
        <v>-10204.365181495608</v>
      </c>
      <c r="P131" s="54">
        <f t="shared" si="99"/>
        <v>-10878.219753462108</v>
      </c>
      <c r="Q131" s="54">
        <f t="shared" si="99"/>
        <v>-11551.709242264966</v>
      </c>
      <c r="R131" s="54">
        <f t="shared" si="99"/>
        <v>-12225.563814231466</v>
      </c>
      <c r="S131" s="54">
        <f t="shared" si="99"/>
        <v>-12899.053303034321</v>
      </c>
      <c r="T131" s="54">
        <f t="shared" si="99"/>
        <v>-13572.907875000821</v>
      </c>
      <c r="U131" s="54">
        <f t="shared" si="99"/>
        <v>-14246.397363803677</v>
      </c>
      <c r="V131" s="54">
        <f t="shared" si="99"/>
        <v>-14920.251935770177</v>
      </c>
      <c r="W131" s="54">
        <f t="shared" si="99"/>
        <v>-15593.741424573032</v>
      </c>
      <c r="X131" s="54">
        <f t="shared" si="99"/>
        <v>-16267.595996539532</v>
      </c>
      <c r="Y131" s="54">
        <f t="shared" si="99"/>
        <v>-16941.085485342388</v>
      </c>
      <c r="Z131" s="54">
        <f t="shared" si="99"/>
        <v>-17614.94005730889</v>
      </c>
      <c r="AA131" s="54">
        <f t="shared" si="99"/>
        <v>-18288.429546111747</v>
      </c>
      <c r="AB131" s="54">
        <f t="shared" si="99"/>
        <v>-18147.783579989999</v>
      </c>
      <c r="AC131" s="54">
        <f t="shared" si="99"/>
        <v>-17192.63707578</v>
      </c>
      <c r="AD131" s="54">
        <f t="shared" si="99"/>
        <v>-16237.490571570001</v>
      </c>
      <c r="AE131" s="54">
        <f t="shared" si="99"/>
        <v>-15282.344067360002</v>
      </c>
      <c r="AF131" s="54">
        <f t="shared" si="99"/>
        <v>-14327.197563150003</v>
      </c>
      <c r="AG131" s="54">
        <f t="shared" si="99"/>
        <v>-13372.051058940004</v>
      </c>
      <c r="AH131" s="54">
        <f t="shared" si="99"/>
        <v>-12416.904554730005</v>
      </c>
      <c r="AI131" s="54">
        <f t="shared" si="99"/>
        <v>-11461.758050520006</v>
      </c>
      <c r="AJ131" s="54">
        <f t="shared" si="99"/>
        <v>-10506.611546310007</v>
      </c>
      <c r="AK131" s="54">
        <f t="shared" si="99"/>
        <v>-9551.4650421000078</v>
      </c>
      <c r="AL131" s="54">
        <f t="shared" si="99"/>
        <v>-8596.3185378900089</v>
      </c>
      <c r="AM131" s="54">
        <f t="shared" si="99"/>
        <v>-7641.1720336800099</v>
      </c>
      <c r="AN131" s="54">
        <f t="shared" si="99"/>
        <v>-6686.025529470011</v>
      </c>
      <c r="AO131" s="54">
        <f t="shared" si="99"/>
        <v>-5730.879025260012</v>
      </c>
      <c r="AP131" s="54">
        <f t="shared" si="99"/>
        <v>-4775.732521050013</v>
      </c>
      <c r="AQ131" s="54">
        <f t="shared" si="99"/>
        <v>-3820.5860168400136</v>
      </c>
      <c r="AR131" s="54">
        <f t="shared" si="99"/>
        <v>-2865.4395126300142</v>
      </c>
      <c r="AS131" s="54">
        <f t="shared" si="99"/>
        <v>-1910.2930084200148</v>
      </c>
      <c r="AT131" s="54">
        <f t="shared" si="99"/>
        <v>-955.14650421001534</v>
      </c>
      <c r="AU131" s="54">
        <f t="shared" si="99"/>
        <v>-1.5916157281026244E-11</v>
      </c>
      <c r="AV131" s="25"/>
      <c r="AW131" s="25"/>
      <c r="AX131" s="25"/>
      <c r="AY131" s="25"/>
      <c r="AZ131" s="25"/>
      <c r="BA131" s="25"/>
      <c r="BB131" s="23"/>
    </row>
    <row r="132" spans="2:54">
      <c r="B132" s="22" t="s">
        <v>64</v>
      </c>
      <c r="C132" s="25"/>
      <c r="D132" s="52">
        <f t="shared" ref="D132:AU132" si="100">SUM(D129:D131)</f>
        <v>0</v>
      </c>
      <c r="E132" s="52">
        <f t="shared" si="100"/>
        <v>0</v>
      </c>
      <c r="F132" s="52">
        <f t="shared" si="100"/>
        <v>0</v>
      </c>
      <c r="G132" s="52">
        <f t="shared" si="100"/>
        <v>176681.04507738104</v>
      </c>
      <c r="H132" s="52">
        <f t="shared" si="100"/>
        <v>171807.66499589238</v>
      </c>
      <c r="I132" s="52">
        <f t="shared" si="100"/>
        <v>165667.81141972501</v>
      </c>
      <c r="J132" s="52">
        <f t="shared" si="100"/>
        <v>159725.83291825233</v>
      </c>
      <c r="K132" s="52">
        <f t="shared" si="100"/>
        <v>153966.39599860131</v>
      </c>
      <c r="L132" s="52">
        <f t="shared" si="100"/>
        <v>148376.35766688079</v>
      </c>
      <c r="M132" s="52">
        <f t="shared" si="100"/>
        <v>142942.57492919959</v>
      </c>
      <c r="N132" s="52">
        <f t="shared" si="100"/>
        <v>137653.73020748483</v>
      </c>
      <c r="O132" s="52">
        <f t="shared" si="100"/>
        <v>132498.5059236635</v>
      </c>
      <c r="P132" s="52">
        <f t="shared" si="100"/>
        <v>127365.18662966079</v>
      </c>
      <c r="Q132" s="52">
        <f t="shared" si="100"/>
        <v>122232.23241882169</v>
      </c>
      <c r="R132" s="52">
        <f t="shared" si="100"/>
        <v>117098.91312481898</v>
      </c>
      <c r="S132" s="52">
        <f t="shared" si="100"/>
        <v>111965.95891397989</v>
      </c>
      <c r="T132" s="52">
        <f t="shared" si="100"/>
        <v>106832.63961997718</v>
      </c>
      <c r="U132" s="52">
        <f t="shared" si="100"/>
        <v>101699.6854091381</v>
      </c>
      <c r="V132" s="52">
        <f t="shared" si="100"/>
        <v>96566.366115135374</v>
      </c>
      <c r="W132" s="52">
        <f t="shared" si="100"/>
        <v>91433.411904296299</v>
      </c>
      <c r="X132" s="52">
        <f t="shared" si="100"/>
        <v>86300.092610293577</v>
      </c>
      <c r="Y132" s="52">
        <f t="shared" si="100"/>
        <v>81167.138399454503</v>
      </c>
      <c r="Z132" s="52">
        <f t="shared" si="100"/>
        <v>76033.819105451767</v>
      </c>
      <c r="AA132" s="52">
        <f t="shared" si="100"/>
        <v>70900.864894612692</v>
      </c>
      <c r="AB132" s="52">
        <f t="shared" si="100"/>
        <v>66582.046138698206</v>
      </c>
      <c r="AC132" s="52">
        <f t="shared" si="100"/>
        <v>63077.727920871985</v>
      </c>
      <c r="AD132" s="52">
        <f t="shared" si="100"/>
        <v>59573.409703045763</v>
      </c>
      <c r="AE132" s="52">
        <f t="shared" si="100"/>
        <v>56069.091485219542</v>
      </c>
      <c r="AF132" s="52">
        <f t="shared" si="100"/>
        <v>52564.773267393313</v>
      </c>
      <c r="AG132" s="52">
        <f t="shared" si="100"/>
        <v>49060.455049567085</v>
      </c>
      <c r="AH132" s="52">
        <f t="shared" si="100"/>
        <v>45556.136831740863</v>
      </c>
      <c r="AI132" s="52">
        <f t="shared" si="100"/>
        <v>42051.818613914642</v>
      </c>
      <c r="AJ132" s="52">
        <f t="shared" si="100"/>
        <v>38547.500396088413</v>
      </c>
      <c r="AK132" s="52">
        <f t="shared" si="100"/>
        <v>35043.182178262199</v>
      </c>
      <c r="AL132" s="52">
        <f t="shared" si="100"/>
        <v>31538.863960435992</v>
      </c>
      <c r="AM132" s="52">
        <f t="shared" si="100"/>
        <v>28034.545742609782</v>
      </c>
      <c r="AN132" s="52">
        <f t="shared" si="100"/>
        <v>24530.227524783571</v>
      </c>
      <c r="AO132" s="52">
        <f t="shared" si="100"/>
        <v>21025.909306957361</v>
      </c>
      <c r="AP132" s="52">
        <f t="shared" si="100"/>
        <v>17521.591089131151</v>
      </c>
      <c r="AQ132" s="52">
        <f t="shared" si="100"/>
        <v>14017.27287130494</v>
      </c>
      <c r="AR132" s="52">
        <f t="shared" si="100"/>
        <v>10512.95465347873</v>
      </c>
      <c r="AS132" s="52">
        <f t="shared" si="100"/>
        <v>7008.636435652521</v>
      </c>
      <c r="AT132" s="52">
        <f t="shared" si="100"/>
        <v>3504.3182178263105</v>
      </c>
      <c r="AU132" s="52">
        <f t="shared" si="100"/>
        <v>-1.5916157281026244E-11</v>
      </c>
      <c r="AV132" s="25"/>
      <c r="AW132" s="25"/>
      <c r="AX132" s="25"/>
      <c r="AY132" s="25"/>
      <c r="AZ132" s="25"/>
      <c r="BA132" s="25"/>
      <c r="BB132" s="23"/>
    </row>
    <row r="133" spans="2:54">
      <c r="C133" s="25"/>
      <c r="D133" s="54"/>
      <c r="E133" s="54"/>
      <c r="AV133" s="23"/>
      <c r="AW133" s="23"/>
      <c r="AX133" s="23"/>
      <c r="AY133" s="23"/>
      <c r="AZ133" s="23"/>
      <c r="BA133" s="23"/>
      <c r="BB133" s="23"/>
    </row>
    <row r="134" spans="2:54">
      <c r="B134" s="22" t="s">
        <v>65</v>
      </c>
      <c r="C134" s="61"/>
      <c r="D134" s="63"/>
      <c r="E134" s="63"/>
      <c r="F134" s="63"/>
      <c r="G134" s="62">
        <f t="shared" ref="G134:AU134" si="101">+$C$74</f>
        <v>7.7249999999999999E-2</v>
      </c>
      <c r="H134" s="62">
        <f t="shared" si="101"/>
        <v>7.7249999999999999E-2</v>
      </c>
      <c r="I134" s="62">
        <f t="shared" si="101"/>
        <v>7.7249999999999999E-2</v>
      </c>
      <c r="J134" s="62">
        <f t="shared" si="101"/>
        <v>7.7249999999999999E-2</v>
      </c>
      <c r="K134" s="62">
        <f t="shared" si="101"/>
        <v>7.7249999999999999E-2</v>
      </c>
      <c r="L134" s="62">
        <f t="shared" si="101"/>
        <v>7.7249999999999999E-2</v>
      </c>
      <c r="M134" s="62">
        <f t="shared" si="101"/>
        <v>7.7249999999999999E-2</v>
      </c>
      <c r="N134" s="62">
        <f t="shared" si="101"/>
        <v>7.7249999999999999E-2</v>
      </c>
      <c r="O134" s="62">
        <f t="shared" si="101"/>
        <v>7.7249999999999999E-2</v>
      </c>
      <c r="P134" s="62">
        <f t="shared" si="101"/>
        <v>7.7249999999999999E-2</v>
      </c>
      <c r="Q134" s="62">
        <f t="shared" si="101"/>
        <v>7.7249999999999999E-2</v>
      </c>
      <c r="R134" s="62">
        <f t="shared" si="101"/>
        <v>7.7249999999999999E-2</v>
      </c>
      <c r="S134" s="62">
        <f t="shared" si="101"/>
        <v>7.7249999999999999E-2</v>
      </c>
      <c r="T134" s="62">
        <f t="shared" si="101"/>
        <v>7.7249999999999999E-2</v>
      </c>
      <c r="U134" s="62">
        <f t="shared" si="101"/>
        <v>7.7249999999999999E-2</v>
      </c>
      <c r="V134" s="62">
        <f t="shared" si="101"/>
        <v>7.7249999999999999E-2</v>
      </c>
      <c r="W134" s="62">
        <f t="shared" si="101"/>
        <v>7.7249999999999999E-2</v>
      </c>
      <c r="X134" s="62">
        <f t="shared" si="101"/>
        <v>7.7249999999999999E-2</v>
      </c>
      <c r="Y134" s="62">
        <f t="shared" si="101"/>
        <v>7.7249999999999999E-2</v>
      </c>
      <c r="Z134" s="62">
        <f t="shared" si="101"/>
        <v>7.7249999999999999E-2</v>
      </c>
      <c r="AA134" s="62">
        <f t="shared" si="101"/>
        <v>7.7249999999999999E-2</v>
      </c>
      <c r="AB134" s="62">
        <f t="shared" si="101"/>
        <v>7.7249999999999999E-2</v>
      </c>
      <c r="AC134" s="62">
        <f t="shared" si="101"/>
        <v>7.7249999999999999E-2</v>
      </c>
      <c r="AD134" s="62">
        <f t="shared" si="101"/>
        <v>7.7249999999999999E-2</v>
      </c>
      <c r="AE134" s="62">
        <f t="shared" si="101"/>
        <v>7.7249999999999999E-2</v>
      </c>
      <c r="AF134" s="62">
        <f t="shared" si="101"/>
        <v>7.7249999999999999E-2</v>
      </c>
      <c r="AG134" s="62">
        <f t="shared" si="101"/>
        <v>7.7249999999999999E-2</v>
      </c>
      <c r="AH134" s="62">
        <f t="shared" si="101"/>
        <v>7.7249999999999999E-2</v>
      </c>
      <c r="AI134" s="62">
        <f t="shared" si="101"/>
        <v>7.7249999999999999E-2</v>
      </c>
      <c r="AJ134" s="62">
        <f t="shared" si="101"/>
        <v>7.7249999999999999E-2</v>
      </c>
      <c r="AK134" s="62">
        <f t="shared" si="101"/>
        <v>7.7249999999999999E-2</v>
      </c>
      <c r="AL134" s="62">
        <f t="shared" si="101"/>
        <v>7.7249999999999999E-2</v>
      </c>
      <c r="AM134" s="62">
        <f t="shared" si="101"/>
        <v>7.7249999999999999E-2</v>
      </c>
      <c r="AN134" s="62">
        <f t="shared" si="101"/>
        <v>7.7249999999999999E-2</v>
      </c>
      <c r="AO134" s="62">
        <f t="shared" si="101"/>
        <v>7.7249999999999999E-2</v>
      </c>
      <c r="AP134" s="62">
        <f t="shared" si="101"/>
        <v>7.7249999999999999E-2</v>
      </c>
      <c r="AQ134" s="62">
        <f t="shared" si="101"/>
        <v>7.7249999999999999E-2</v>
      </c>
      <c r="AR134" s="62">
        <f t="shared" si="101"/>
        <v>7.7249999999999999E-2</v>
      </c>
      <c r="AS134" s="62">
        <f t="shared" si="101"/>
        <v>7.7249999999999999E-2</v>
      </c>
      <c r="AT134" s="62">
        <f t="shared" si="101"/>
        <v>7.7249999999999999E-2</v>
      </c>
      <c r="AU134" s="62">
        <f t="shared" si="101"/>
        <v>7.7249999999999999E-2</v>
      </c>
      <c r="AV134" s="61"/>
      <c r="AW134" s="61"/>
      <c r="AX134" s="61"/>
      <c r="AY134" s="61"/>
      <c r="AZ134" s="61"/>
      <c r="BA134" s="61"/>
      <c r="BB134" s="23"/>
    </row>
    <row r="135" spans="2:54">
      <c r="B135" s="22" t="s">
        <v>66</v>
      </c>
      <c r="C135" s="25"/>
      <c r="D135" s="54"/>
      <c r="E135" s="54"/>
      <c r="F135" s="29"/>
      <c r="G135" s="30">
        <f t="shared" ref="G135:AU135" si="102">+G132*G134</f>
        <v>13648.610732227686</v>
      </c>
      <c r="H135" s="30">
        <f t="shared" si="102"/>
        <v>13272.142120932685</v>
      </c>
      <c r="I135" s="30">
        <f t="shared" si="102"/>
        <v>12797.838432173758</v>
      </c>
      <c r="J135" s="30">
        <f t="shared" si="102"/>
        <v>12338.820592934992</v>
      </c>
      <c r="K135" s="30">
        <f t="shared" si="102"/>
        <v>11893.904090891951</v>
      </c>
      <c r="L135" s="30">
        <f t="shared" si="102"/>
        <v>11462.073629766541</v>
      </c>
      <c r="M135" s="30">
        <f t="shared" si="102"/>
        <v>11042.313913280668</v>
      </c>
      <c r="N135" s="30">
        <f t="shared" si="102"/>
        <v>10633.750658528203</v>
      </c>
      <c r="O135" s="30">
        <f t="shared" si="102"/>
        <v>10235.509582603005</v>
      </c>
      <c r="P135" s="30">
        <f t="shared" si="102"/>
        <v>9838.9606671412967</v>
      </c>
      <c r="Q135" s="30">
        <f t="shared" si="102"/>
        <v>9442.4399543539748</v>
      </c>
      <c r="R135" s="30">
        <f t="shared" si="102"/>
        <v>9045.8910388922668</v>
      </c>
      <c r="S135" s="30">
        <f t="shared" si="102"/>
        <v>8649.3703261049468</v>
      </c>
      <c r="T135" s="30">
        <f t="shared" si="102"/>
        <v>8252.821410643237</v>
      </c>
      <c r="U135" s="30">
        <f t="shared" si="102"/>
        <v>7856.3006978559179</v>
      </c>
      <c r="V135" s="30">
        <f t="shared" si="102"/>
        <v>7459.7517823942071</v>
      </c>
      <c r="W135" s="30">
        <f t="shared" si="102"/>
        <v>7063.2310696068889</v>
      </c>
      <c r="X135" s="30">
        <f t="shared" si="102"/>
        <v>6666.6821541451791</v>
      </c>
      <c r="Y135" s="30">
        <f t="shared" si="102"/>
        <v>6270.16144135786</v>
      </c>
      <c r="Z135" s="30">
        <f t="shared" si="102"/>
        <v>5873.6125258961492</v>
      </c>
      <c r="AA135" s="30">
        <f t="shared" si="102"/>
        <v>5477.0918131088301</v>
      </c>
      <c r="AB135" s="30">
        <f t="shared" si="102"/>
        <v>5143.4630642144366</v>
      </c>
      <c r="AC135" s="30">
        <f t="shared" si="102"/>
        <v>4872.7544818873612</v>
      </c>
      <c r="AD135" s="30">
        <f t="shared" si="102"/>
        <v>4602.0458995602849</v>
      </c>
      <c r="AE135" s="30">
        <f t="shared" si="102"/>
        <v>4331.3373172332094</v>
      </c>
      <c r="AF135" s="30">
        <f t="shared" si="102"/>
        <v>4060.6287349061336</v>
      </c>
      <c r="AG135" s="30">
        <f t="shared" si="102"/>
        <v>3789.9201525790572</v>
      </c>
      <c r="AH135" s="30">
        <f t="shared" si="102"/>
        <v>3519.2115702519818</v>
      </c>
      <c r="AI135" s="30">
        <f t="shared" si="102"/>
        <v>3248.5029879249059</v>
      </c>
      <c r="AJ135" s="30">
        <f t="shared" si="102"/>
        <v>2977.7944055978301</v>
      </c>
      <c r="AK135" s="30">
        <f t="shared" si="102"/>
        <v>2707.0858232707546</v>
      </c>
      <c r="AL135" s="30">
        <f t="shared" si="102"/>
        <v>2436.3772409436806</v>
      </c>
      <c r="AM135" s="30">
        <f t="shared" si="102"/>
        <v>2165.6686586166056</v>
      </c>
      <c r="AN135" s="30">
        <f t="shared" si="102"/>
        <v>1894.9600762895309</v>
      </c>
      <c r="AO135" s="30">
        <f t="shared" si="102"/>
        <v>1624.2514939624562</v>
      </c>
      <c r="AP135" s="30">
        <f t="shared" si="102"/>
        <v>1353.5429116353814</v>
      </c>
      <c r="AQ135" s="30">
        <f t="shared" si="102"/>
        <v>1082.8343293083067</v>
      </c>
      <c r="AR135" s="30">
        <f t="shared" si="102"/>
        <v>812.12574698123183</v>
      </c>
      <c r="AS135" s="30">
        <f t="shared" si="102"/>
        <v>541.4171646541572</v>
      </c>
      <c r="AT135" s="30">
        <f t="shared" si="102"/>
        <v>270.70858232708247</v>
      </c>
      <c r="AU135" s="30">
        <f t="shared" si="102"/>
        <v>-1.2295231499592773E-12</v>
      </c>
      <c r="AV135" s="25"/>
      <c r="AW135" s="25"/>
      <c r="AX135" s="25"/>
      <c r="AY135" s="25"/>
      <c r="AZ135" s="25"/>
      <c r="BA135" s="25"/>
      <c r="BB135" s="23"/>
    </row>
    <row r="136" spans="2:54">
      <c r="C136" s="25"/>
      <c r="D136" s="54"/>
      <c r="E136" s="5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3"/>
      <c r="AW136" s="23"/>
      <c r="AX136" s="23"/>
      <c r="AY136" s="23"/>
      <c r="AZ136" s="23"/>
      <c r="BA136" s="23"/>
      <c r="BB136" s="23"/>
    </row>
    <row r="137" spans="2:54">
      <c r="B137" s="42" t="s">
        <v>108</v>
      </c>
      <c r="C137" s="25"/>
      <c r="D137" s="54"/>
      <c r="E137" s="5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3"/>
      <c r="AW137" s="23"/>
      <c r="AX137" s="23"/>
      <c r="AY137" s="23"/>
      <c r="AZ137" s="23"/>
      <c r="BA137" s="23"/>
      <c r="BB137" s="23"/>
    </row>
    <row r="138" spans="2:54">
      <c r="B138" s="28" t="s">
        <v>54</v>
      </c>
      <c r="C138" s="25"/>
      <c r="D138" s="54"/>
      <c r="E138" s="54"/>
      <c r="F138" s="24"/>
      <c r="G138" s="24"/>
      <c r="H138" s="60">
        <f t="shared" ref="H138:AU138" si="103">+H45</f>
        <v>20301.055208330137</v>
      </c>
      <c r="I138" s="60">
        <f t="shared" si="103"/>
        <v>20933.546052236557</v>
      </c>
      <c r="J138" s="60">
        <f t="shared" si="103"/>
        <v>21566.207134536719</v>
      </c>
      <c r="K138" s="60">
        <f t="shared" si="103"/>
        <v>22013.202175592425</v>
      </c>
      <c r="L138" s="60">
        <f t="shared" si="103"/>
        <v>22478.460409569514</v>
      </c>
      <c r="M138" s="60">
        <f t="shared" si="103"/>
        <v>22954.903335534633</v>
      </c>
      <c r="N138" s="60">
        <f t="shared" si="103"/>
        <v>23447.66827920407</v>
      </c>
      <c r="O138" s="60">
        <f t="shared" si="103"/>
        <v>23950.931714926573</v>
      </c>
      <c r="P138" s="60">
        <f t="shared" si="103"/>
        <v>24461.592899680534</v>
      </c>
      <c r="Q138" s="60">
        <f t="shared" si="103"/>
        <v>24983.026024532901</v>
      </c>
      <c r="R138" s="60">
        <f t="shared" si="103"/>
        <v>25516.823476019577</v>
      </c>
      <c r="S138" s="60">
        <f t="shared" si="103"/>
        <v>26062.883498406398</v>
      </c>
      <c r="T138" s="60">
        <f t="shared" si="103"/>
        <v>26620.629205272297</v>
      </c>
      <c r="U138" s="60">
        <f t="shared" si="103"/>
        <v>27190.310670265131</v>
      </c>
      <c r="V138" s="60">
        <f t="shared" si="103"/>
        <v>27772.183318608801</v>
      </c>
      <c r="W138" s="60">
        <f t="shared" si="103"/>
        <v>28366.508041627036</v>
      </c>
      <c r="X138" s="60">
        <f t="shared" si="103"/>
        <v>28973.551313717853</v>
      </c>
      <c r="Y138" s="60">
        <f t="shared" si="103"/>
        <v>29593.585311831415</v>
      </c>
      <c r="Z138" s="60">
        <f t="shared" si="103"/>
        <v>30226.888037504606</v>
      </c>
      <c r="AA138" s="60">
        <f t="shared" si="103"/>
        <v>30873.743441507209</v>
      </c>
      <c r="AB138" s="60">
        <f t="shared" si="103"/>
        <v>31534.441551155462</v>
      </c>
      <c r="AC138" s="60">
        <f t="shared" si="103"/>
        <v>32209.278600350193</v>
      </c>
      <c r="AD138" s="60">
        <f t="shared" si="103"/>
        <v>32898.557162397679</v>
      </c>
      <c r="AE138" s="60">
        <f t="shared" si="103"/>
        <v>33602.586285673002</v>
      </c>
      <c r="AF138" s="60">
        <f t="shared" si="103"/>
        <v>34321.681632186403</v>
      </c>
      <c r="AG138" s="60">
        <f t="shared" si="103"/>
        <v>35056.1656191152</v>
      </c>
      <c r="AH138" s="60">
        <f t="shared" si="103"/>
        <v>35806.367563364271</v>
      </c>
      <c r="AI138" s="60">
        <f t="shared" si="103"/>
        <v>36572.623829220262</v>
      </c>
      <c r="AJ138" s="60">
        <f t="shared" si="103"/>
        <v>37355.277979165578</v>
      </c>
      <c r="AK138" s="60">
        <f t="shared" si="103"/>
        <v>38154.680927919726</v>
      </c>
      <c r="AL138" s="60">
        <f t="shared" si="103"/>
        <v>38971.191099777214</v>
      </c>
      <c r="AM138" s="60">
        <f t="shared" si="103"/>
        <v>39805.174589312446</v>
      </c>
      <c r="AN138" s="60">
        <f t="shared" si="103"/>
        <v>40657.005325523744</v>
      </c>
      <c r="AO138" s="60">
        <f t="shared" si="103"/>
        <v>41527.065239489952</v>
      </c>
      <c r="AP138" s="60">
        <f t="shared" si="103"/>
        <v>42415.744435615037</v>
      </c>
      <c r="AQ138" s="60">
        <f t="shared" si="103"/>
        <v>43323.441366537205</v>
      </c>
      <c r="AR138" s="60">
        <f t="shared" si="103"/>
        <v>44250.563011781109</v>
      </c>
      <c r="AS138" s="60">
        <f t="shared" si="103"/>
        <v>45197.525060233231</v>
      </c>
      <c r="AT138" s="60">
        <f t="shared" si="103"/>
        <v>46164.752096522221</v>
      </c>
      <c r="AU138" s="60">
        <f t="shared" si="103"/>
        <v>47152.67779138781</v>
      </c>
      <c r="AV138" s="59"/>
      <c r="AW138" s="59"/>
      <c r="AX138" s="59"/>
      <c r="AY138" s="59"/>
      <c r="AZ138" s="59"/>
      <c r="BA138" s="59"/>
      <c r="BB138" s="23"/>
    </row>
    <row r="139" spans="2:54">
      <c r="B139" s="22" t="s">
        <v>67</v>
      </c>
      <c r="C139" s="25"/>
      <c r="D139" s="54"/>
      <c r="E139" s="54"/>
      <c r="F139" s="29"/>
      <c r="G139" s="29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3"/>
      <c r="AW139" s="23"/>
      <c r="AX139" s="23"/>
      <c r="AY139" s="23"/>
      <c r="AZ139" s="23"/>
      <c r="BA139" s="23"/>
      <c r="BB139" s="23"/>
    </row>
    <row r="140" spans="2:54">
      <c r="B140" s="28" t="s">
        <v>106</v>
      </c>
      <c r="C140" s="25"/>
      <c r="D140" s="54"/>
      <c r="E140" s="54"/>
      <c r="F140" s="29"/>
      <c r="G140" s="29"/>
      <c r="H140" s="29">
        <f t="shared" ref="H140:AU140" si="104">+H29</f>
        <v>740.38875048273644</v>
      </c>
      <c r="I140" s="29">
        <f t="shared" si="104"/>
        <v>753.57599473766106</v>
      </c>
      <c r="J140" s="29">
        <f t="shared" si="104"/>
        <v>766.99812020995375</v>
      </c>
      <c r="K140" s="29">
        <f t="shared" si="104"/>
        <v>780.65931042615034</v>
      </c>
      <c r="L140" s="29">
        <f t="shared" si="104"/>
        <v>794.56382342659549</v>
      </c>
      <c r="M140" s="29">
        <f t="shared" si="104"/>
        <v>808.71599309262774</v>
      </c>
      <c r="N140" s="29">
        <f t="shared" si="104"/>
        <v>823.12023049740048</v>
      </c>
      <c r="O140" s="29">
        <f t="shared" si="104"/>
        <v>837.78102528076499</v>
      </c>
      <c r="P140" s="29">
        <f t="shared" si="104"/>
        <v>853.32486634804309</v>
      </c>
      <c r="Q140" s="29">
        <f t="shared" si="104"/>
        <v>869.15710138443001</v>
      </c>
      <c r="R140" s="29">
        <f t="shared" si="104"/>
        <v>885.28308113180856</v>
      </c>
      <c r="S140" s="29">
        <f t="shared" si="104"/>
        <v>901.70825560750347</v>
      </c>
      <c r="T140" s="29">
        <f t="shared" si="104"/>
        <v>918.43817594619634</v>
      </c>
      <c r="U140" s="29">
        <f t="shared" si="104"/>
        <v>935.47849627601545</v>
      </c>
      <c r="V140" s="29">
        <f t="shared" si="104"/>
        <v>952.83497562943319</v>
      </c>
      <c r="W140" s="29">
        <f t="shared" si="104"/>
        <v>970.51347988961766</v>
      </c>
      <c r="X140" s="29">
        <f t="shared" si="104"/>
        <v>988.51998377289613</v>
      </c>
      <c r="Y140" s="29">
        <f t="shared" si="104"/>
        <v>1006.8605728480006</v>
      </c>
      <c r="Z140" s="29">
        <f t="shared" si="104"/>
        <v>1025.5414455927764</v>
      </c>
      <c r="AA140" s="29">
        <f t="shared" si="104"/>
        <v>1044.5689154890522</v>
      </c>
      <c r="AB140" s="29">
        <f t="shared" si="104"/>
        <v>1063.9494131563749</v>
      </c>
      <c r="AC140" s="29">
        <f t="shared" si="104"/>
        <v>1083.6894885253344</v>
      </c>
      <c r="AD140" s="29">
        <f t="shared" si="104"/>
        <v>1103.795813051212</v>
      </c>
      <c r="AE140" s="29">
        <f t="shared" si="104"/>
        <v>1124.2751819686989</v>
      </c>
      <c r="AF140" s="29">
        <f t="shared" si="104"/>
        <v>1145.1345165884466</v>
      </c>
      <c r="AG140" s="29">
        <f t="shared" si="104"/>
        <v>1166.3808666362288</v>
      </c>
      <c r="AH140" s="29">
        <f t="shared" si="104"/>
        <v>1188.0214126355031</v>
      </c>
      <c r="AI140" s="29">
        <f t="shared" si="104"/>
        <v>1210.0634683341757</v>
      </c>
      <c r="AJ140" s="29">
        <f t="shared" si="104"/>
        <v>1232.5144831763921</v>
      </c>
      <c r="AK140" s="29">
        <f t="shared" si="104"/>
        <v>1255.3820448201902</v>
      </c>
      <c r="AL140" s="29">
        <f t="shared" si="104"/>
        <v>1278.6738817018622</v>
      </c>
      <c r="AM140" s="29">
        <f t="shared" si="104"/>
        <v>1302.3978656478969</v>
      </c>
      <c r="AN140" s="29">
        <f t="shared" si="104"/>
        <v>1326.5620145353805</v>
      </c>
      <c r="AO140" s="29">
        <f t="shared" si="104"/>
        <v>1351.1744950017601</v>
      </c>
      <c r="AP140" s="29">
        <f t="shared" si="104"/>
        <v>1376.2436252048806</v>
      </c>
      <c r="AQ140" s="29">
        <f t="shared" si="104"/>
        <v>1401.7778776342309</v>
      </c>
      <c r="AR140" s="29">
        <f t="shared" si="104"/>
        <v>1427.7858819743517</v>
      </c>
      <c r="AS140" s="29">
        <f t="shared" si="104"/>
        <v>1454.2764280213635</v>
      </c>
      <c r="AT140" s="29">
        <f t="shared" si="104"/>
        <v>1481.2584686536127</v>
      </c>
      <c r="AU140" s="29">
        <f t="shared" si="104"/>
        <v>1508.741122857431</v>
      </c>
      <c r="AV140" s="25"/>
      <c r="AW140" s="25"/>
      <c r="AX140" s="25"/>
      <c r="AY140" s="25"/>
      <c r="AZ140" s="25"/>
      <c r="BA140" s="25"/>
      <c r="BB140" s="23"/>
    </row>
    <row r="141" spans="2:54">
      <c r="B141" s="28" t="s">
        <v>107</v>
      </c>
      <c r="C141" s="25"/>
      <c r="D141" s="54"/>
      <c r="E141" s="54"/>
      <c r="F141" s="29"/>
      <c r="G141" s="29"/>
      <c r="H141" s="29">
        <f t="shared" ref="H141:AU141" si="105">+H33+H39+H50</f>
        <v>11551.607022800923</v>
      </c>
      <c r="I141" s="29">
        <f t="shared" si="105"/>
        <v>11966.40521429788</v>
      </c>
      <c r="J141" s="29">
        <f t="shared" si="105"/>
        <v>12053.146595683938</v>
      </c>
      <c r="K141" s="29">
        <f t="shared" si="105"/>
        <v>12141.432948927821</v>
      </c>
      <c r="L141" s="29">
        <f t="shared" si="105"/>
        <v>12231.291791899355</v>
      </c>
      <c r="M141" s="29">
        <f t="shared" si="105"/>
        <v>14155.426268453215</v>
      </c>
      <c r="N141" s="29">
        <f t="shared" si="105"/>
        <v>12415.839477871858</v>
      </c>
      <c r="O141" s="29">
        <f t="shared" si="105"/>
        <v>12510.58584232447</v>
      </c>
      <c r="P141" s="29">
        <f t="shared" si="105"/>
        <v>12611.038952303534</v>
      </c>
      <c r="Q141" s="29">
        <f t="shared" si="105"/>
        <v>12713.355827549549</v>
      </c>
      <c r="R141" s="29">
        <f t="shared" si="105"/>
        <v>18341.966673761854</v>
      </c>
      <c r="S141" s="29">
        <f t="shared" si="105"/>
        <v>12923.719833522266</v>
      </c>
      <c r="T141" s="29">
        <f t="shared" si="105"/>
        <v>13031.838059927806</v>
      </c>
      <c r="U141" s="29">
        <f t="shared" si="105"/>
        <v>13141.96226698582</v>
      </c>
      <c r="V141" s="29">
        <f t="shared" si="105"/>
        <v>13254.129672827903</v>
      </c>
      <c r="W141" s="29">
        <f t="shared" si="105"/>
        <v>15567.711374527309</v>
      </c>
      <c r="X141" s="29">
        <f t="shared" si="105"/>
        <v>13484.746418851206</v>
      </c>
      <c r="Y141" s="29">
        <f t="shared" si="105"/>
        <v>13603.273699429283</v>
      </c>
      <c r="Z141" s="29">
        <f t="shared" si="105"/>
        <v>13724.000085926265</v>
      </c>
      <c r="AA141" s="29">
        <f t="shared" si="105"/>
        <v>13846.966379639705</v>
      </c>
      <c r="AB141" s="29">
        <f t="shared" si="105"/>
        <v>19983.893320902767</v>
      </c>
      <c r="AC141" s="29">
        <f t="shared" si="105"/>
        <v>14099.785693003014</v>
      </c>
      <c r="AD141" s="29">
        <f t="shared" si="105"/>
        <v>14229.724156741206</v>
      </c>
      <c r="AE141" s="29">
        <f t="shared" si="105"/>
        <v>14362.073444749614</v>
      </c>
      <c r="AF141" s="29">
        <f t="shared" si="105"/>
        <v>14496.878286460116</v>
      </c>
      <c r="AG141" s="29">
        <f t="shared" si="105"/>
        <v>17277.383128668789</v>
      </c>
      <c r="AH141" s="29">
        <f t="shared" si="105"/>
        <v>14774.037713568829</v>
      </c>
      <c r="AI141" s="29">
        <f t="shared" si="105"/>
        <v>14916.485969162779</v>
      </c>
      <c r="AJ141" s="29">
        <f t="shared" si="105"/>
        <v>15061.577150507552</v>
      </c>
      <c r="AK141" s="29">
        <f t="shared" si="105"/>
        <v>15209.360293349459</v>
      </c>
      <c r="AL141" s="29">
        <f t="shared" si="105"/>
        <v>21863.417401625054</v>
      </c>
      <c r="AM141" s="29">
        <f t="shared" si="105"/>
        <v>15513.203172334106</v>
      </c>
      <c r="AN141" s="29">
        <f t="shared" si="105"/>
        <v>15669.36559674636</v>
      </c>
      <c r="AO141" s="29">
        <f t="shared" si="105"/>
        <v>15828.425393899812</v>
      </c>
      <c r="AP141" s="29">
        <f t="shared" si="105"/>
        <v>15990.436320444529</v>
      </c>
      <c r="AQ141" s="29">
        <f t="shared" si="105"/>
        <v>19332.097940549429</v>
      </c>
      <c r="AR141" s="29">
        <f t="shared" si="105"/>
        <v>16323.53159370568</v>
      </c>
      <c r="AS141" s="29">
        <f t="shared" si="105"/>
        <v>16494.728514978109</v>
      </c>
      <c r="AT141" s="29">
        <f t="shared" si="105"/>
        <v>16669.101752800045</v>
      </c>
      <c r="AU141" s="29">
        <f t="shared" si="105"/>
        <v>16846.71023922908</v>
      </c>
      <c r="AV141" s="25"/>
      <c r="AW141" s="25"/>
      <c r="AX141" s="25"/>
      <c r="AY141" s="25"/>
      <c r="AZ141" s="25"/>
      <c r="BA141" s="25"/>
      <c r="BB141" s="23"/>
    </row>
    <row r="142" spans="2:54">
      <c r="B142" s="28" t="s">
        <v>83</v>
      </c>
      <c r="C142" s="25"/>
      <c r="D142" s="54"/>
      <c r="E142" s="54"/>
      <c r="F142" s="29"/>
      <c r="G142" s="29"/>
      <c r="H142" s="29">
        <f t="shared" ref="H142:AU142" si="106">+H127*$C$77</f>
        <v>178.37858888144891</v>
      </c>
      <c r="I142" s="29">
        <f t="shared" si="106"/>
        <v>178.37858888144891</v>
      </c>
      <c r="J142" s="29">
        <f t="shared" si="106"/>
        <v>178.37858888144891</v>
      </c>
      <c r="K142" s="29">
        <f t="shared" si="106"/>
        <v>178.37858888144891</v>
      </c>
      <c r="L142" s="29">
        <f t="shared" si="106"/>
        <v>178.37858888144891</v>
      </c>
      <c r="M142" s="29">
        <f t="shared" si="106"/>
        <v>178.37858888144891</v>
      </c>
      <c r="N142" s="29">
        <f t="shared" si="106"/>
        <v>178.37858888144891</v>
      </c>
      <c r="O142" s="29">
        <f t="shared" si="106"/>
        <v>178.37858888144891</v>
      </c>
      <c r="P142" s="29">
        <f t="shared" si="106"/>
        <v>178.37858888144891</v>
      </c>
      <c r="Q142" s="29">
        <f t="shared" si="106"/>
        <v>178.37858888144891</v>
      </c>
      <c r="R142" s="29">
        <f t="shared" si="106"/>
        <v>178.37858888144891</v>
      </c>
      <c r="S142" s="29">
        <f t="shared" si="106"/>
        <v>178.37858888144891</v>
      </c>
      <c r="T142" s="29">
        <f t="shared" si="106"/>
        <v>178.37858888144891</v>
      </c>
      <c r="U142" s="29">
        <f t="shared" si="106"/>
        <v>178.37858888144891</v>
      </c>
      <c r="V142" s="29">
        <f t="shared" si="106"/>
        <v>178.37858888144891</v>
      </c>
      <c r="W142" s="29">
        <f t="shared" si="106"/>
        <v>178.37858888144891</v>
      </c>
      <c r="X142" s="29">
        <f t="shared" si="106"/>
        <v>178.37858888144891</v>
      </c>
      <c r="Y142" s="29">
        <f t="shared" si="106"/>
        <v>178.37858888144891</v>
      </c>
      <c r="Z142" s="29">
        <f t="shared" si="106"/>
        <v>178.37858888144891</v>
      </c>
      <c r="AA142" s="29">
        <f t="shared" si="106"/>
        <v>178.37858888144891</v>
      </c>
      <c r="AB142" s="29">
        <f t="shared" si="106"/>
        <v>178.37858888144891</v>
      </c>
      <c r="AC142" s="29">
        <f t="shared" si="106"/>
        <v>178.37858888144891</v>
      </c>
      <c r="AD142" s="29">
        <f t="shared" si="106"/>
        <v>178.37858888144891</v>
      </c>
      <c r="AE142" s="29">
        <f t="shared" si="106"/>
        <v>178.37858888144891</v>
      </c>
      <c r="AF142" s="29">
        <f t="shared" si="106"/>
        <v>178.37858888144891</v>
      </c>
      <c r="AG142" s="29">
        <f t="shared" si="106"/>
        <v>178.37858888144891</v>
      </c>
      <c r="AH142" s="29">
        <f t="shared" si="106"/>
        <v>178.37858888144891</v>
      </c>
      <c r="AI142" s="29">
        <f t="shared" si="106"/>
        <v>178.37858888144891</v>
      </c>
      <c r="AJ142" s="29">
        <f t="shared" si="106"/>
        <v>178.37858888144891</v>
      </c>
      <c r="AK142" s="29">
        <f t="shared" si="106"/>
        <v>178.37858888144891</v>
      </c>
      <c r="AL142" s="29">
        <f t="shared" si="106"/>
        <v>178.37858888144891</v>
      </c>
      <c r="AM142" s="29">
        <f t="shared" si="106"/>
        <v>178.37858888144891</v>
      </c>
      <c r="AN142" s="29">
        <f t="shared" si="106"/>
        <v>178.37858888144891</v>
      </c>
      <c r="AO142" s="29">
        <f t="shared" si="106"/>
        <v>178.37858888144891</v>
      </c>
      <c r="AP142" s="29">
        <f t="shared" si="106"/>
        <v>178.37858888144891</v>
      </c>
      <c r="AQ142" s="29">
        <f t="shared" si="106"/>
        <v>178.37858888144891</v>
      </c>
      <c r="AR142" s="29">
        <f t="shared" si="106"/>
        <v>178.37858888144891</v>
      </c>
      <c r="AS142" s="29">
        <f t="shared" si="106"/>
        <v>178.37858888144891</v>
      </c>
      <c r="AT142" s="29">
        <f t="shared" si="106"/>
        <v>178.37858888144891</v>
      </c>
      <c r="AU142" s="29">
        <f t="shared" si="106"/>
        <v>178.37858888144891</v>
      </c>
      <c r="AV142" s="25"/>
      <c r="AW142" s="25"/>
      <c r="AX142" s="25"/>
      <c r="AY142" s="25"/>
      <c r="AZ142" s="25"/>
      <c r="BA142" s="25"/>
      <c r="BB142" s="23"/>
    </row>
    <row r="143" spans="2:54">
      <c r="B143" s="22" t="s">
        <v>68</v>
      </c>
      <c r="C143" s="25"/>
      <c r="D143" s="54"/>
      <c r="E143" s="170"/>
      <c r="F143" s="29"/>
      <c r="G143" s="29"/>
      <c r="H143" s="29">
        <f t="shared" ref="H143:AU143" si="107">+H185</f>
        <v>4459.4647220362231</v>
      </c>
      <c r="I143" s="29">
        <f t="shared" si="107"/>
        <v>4459.4647220362231</v>
      </c>
      <c r="J143" s="29">
        <f t="shared" si="107"/>
        <v>4459.4647220362231</v>
      </c>
      <c r="K143" s="29">
        <f t="shared" si="107"/>
        <v>4459.4647220362231</v>
      </c>
      <c r="L143" s="29">
        <f t="shared" si="107"/>
        <v>4459.4647220362231</v>
      </c>
      <c r="M143" s="29">
        <f t="shared" si="107"/>
        <v>4459.4647220362231</v>
      </c>
      <c r="N143" s="29">
        <f t="shared" si="107"/>
        <v>4459.4647220362231</v>
      </c>
      <c r="O143" s="29">
        <f t="shared" si="107"/>
        <v>4459.4647220362231</v>
      </c>
      <c r="P143" s="29">
        <f t="shared" si="107"/>
        <v>4459.4647220362231</v>
      </c>
      <c r="Q143" s="29">
        <f t="shared" si="107"/>
        <v>4459.4647220362231</v>
      </c>
      <c r="R143" s="29">
        <f t="shared" si="107"/>
        <v>4459.4647220362231</v>
      </c>
      <c r="S143" s="29">
        <f t="shared" si="107"/>
        <v>4459.4647220362231</v>
      </c>
      <c r="T143" s="29">
        <f t="shared" si="107"/>
        <v>4459.4647220362231</v>
      </c>
      <c r="U143" s="29">
        <f t="shared" si="107"/>
        <v>4459.4647220362231</v>
      </c>
      <c r="V143" s="29">
        <f t="shared" si="107"/>
        <v>4459.4647220362231</v>
      </c>
      <c r="W143" s="29">
        <f t="shared" si="107"/>
        <v>4459.4647220362231</v>
      </c>
      <c r="X143" s="29">
        <f t="shared" si="107"/>
        <v>4459.4647220362231</v>
      </c>
      <c r="Y143" s="29">
        <f t="shared" si="107"/>
        <v>4459.4647220362231</v>
      </c>
      <c r="Z143" s="29">
        <f t="shared" si="107"/>
        <v>4459.4647220362231</v>
      </c>
      <c r="AA143" s="29">
        <f t="shared" si="107"/>
        <v>4459.4647220362231</v>
      </c>
      <c r="AB143" s="29">
        <f t="shared" si="107"/>
        <v>4459.4647220362231</v>
      </c>
      <c r="AC143" s="29">
        <f t="shared" si="107"/>
        <v>4459.4647220362231</v>
      </c>
      <c r="AD143" s="29">
        <f t="shared" si="107"/>
        <v>4459.4647220362231</v>
      </c>
      <c r="AE143" s="29">
        <f t="shared" si="107"/>
        <v>4459.4647220362231</v>
      </c>
      <c r="AF143" s="29">
        <f t="shared" si="107"/>
        <v>4459.4647220362231</v>
      </c>
      <c r="AG143" s="29">
        <f t="shared" si="107"/>
        <v>4459.4647220362231</v>
      </c>
      <c r="AH143" s="29">
        <f t="shared" si="107"/>
        <v>4459.4647220362231</v>
      </c>
      <c r="AI143" s="29">
        <f t="shared" si="107"/>
        <v>4459.4647220362231</v>
      </c>
      <c r="AJ143" s="29">
        <f t="shared" si="107"/>
        <v>4459.4647220362231</v>
      </c>
      <c r="AK143" s="29">
        <f t="shared" si="107"/>
        <v>4459.4647220362231</v>
      </c>
      <c r="AL143" s="29">
        <f t="shared" si="107"/>
        <v>4459.4647220362231</v>
      </c>
      <c r="AM143" s="29">
        <f t="shared" si="107"/>
        <v>4459.4647220362231</v>
      </c>
      <c r="AN143" s="29">
        <f t="shared" si="107"/>
        <v>4459.4647220362231</v>
      </c>
      <c r="AO143" s="29">
        <f t="shared" si="107"/>
        <v>4459.4647220362231</v>
      </c>
      <c r="AP143" s="29">
        <f t="shared" si="107"/>
        <v>4459.4647220362231</v>
      </c>
      <c r="AQ143" s="29">
        <f t="shared" si="107"/>
        <v>4459.4647220362231</v>
      </c>
      <c r="AR143" s="29">
        <f t="shared" si="107"/>
        <v>4459.4647220362231</v>
      </c>
      <c r="AS143" s="29">
        <f t="shared" si="107"/>
        <v>4459.4647220362231</v>
      </c>
      <c r="AT143" s="29">
        <f t="shared" si="107"/>
        <v>4459.4647220362231</v>
      </c>
      <c r="AU143" s="29">
        <f t="shared" si="107"/>
        <v>4459.4647220362231</v>
      </c>
      <c r="AV143" s="25"/>
      <c r="AW143" s="25"/>
      <c r="AX143" s="25"/>
      <c r="AY143" s="25"/>
      <c r="AZ143" s="25"/>
      <c r="BA143" s="25"/>
      <c r="BB143" s="25"/>
    </row>
    <row r="144" spans="2:54">
      <c r="B144" s="22" t="s">
        <v>69</v>
      </c>
      <c r="C144" s="25"/>
      <c r="D144" s="54"/>
      <c r="E144" s="170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5"/>
      <c r="AW144" s="25"/>
      <c r="AX144" s="25"/>
      <c r="AY144" s="25"/>
      <c r="AZ144" s="25"/>
      <c r="BA144" s="25"/>
      <c r="BB144" s="23"/>
    </row>
    <row r="145" spans="2:54">
      <c r="B145" s="28" t="s">
        <v>109</v>
      </c>
      <c r="C145" s="25"/>
      <c r="D145" s="54"/>
      <c r="E145" s="170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5"/>
      <c r="AW145" s="25"/>
      <c r="AX145" s="25"/>
      <c r="AY145" s="25"/>
      <c r="AZ145" s="25"/>
      <c r="BA145" s="25"/>
      <c r="BB145" s="23"/>
    </row>
    <row r="146" spans="2:54">
      <c r="B146" s="28" t="s">
        <v>84</v>
      </c>
      <c r="C146" s="25"/>
      <c r="D146" s="54"/>
      <c r="E146" s="170"/>
      <c r="F146" s="29"/>
      <c r="G146" s="29"/>
      <c r="H146" s="29">
        <f t="shared" ref="H146:AU146" si="108">+G129*$C$80</f>
        <v>1855.1373243670685</v>
      </c>
      <c r="I146" s="29">
        <f t="shared" si="108"/>
        <v>1808.7588912578919</v>
      </c>
      <c r="J146" s="29">
        <f t="shared" si="108"/>
        <v>1762.380458148715</v>
      </c>
      <c r="K146" s="29">
        <f t="shared" si="108"/>
        <v>1716.0020250395385</v>
      </c>
      <c r="L146" s="29">
        <f t="shared" si="108"/>
        <v>1669.6235919303615</v>
      </c>
      <c r="M146" s="29">
        <f t="shared" si="108"/>
        <v>1623.245158821185</v>
      </c>
      <c r="N146" s="29">
        <f t="shared" si="108"/>
        <v>1576.866725712008</v>
      </c>
      <c r="O146" s="29">
        <f t="shared" si="108"/>
        <v>1530.4882926028315</v>
      </c>
      <c r="P146" s="29">
        <f t="shared" si="108"/>
        <v>1484.1098594936548</v>
      </c>
      <c r="Q146" s="29">
        <f t="shared" si="108"/>
        <v>1437.731426384478</v>
      </c>
      <c r="R146" s="29">
        <f t="shared" si="108"/>
        <v>1391.3529932753013</v>
      </c>
      <c r="S146" s="29">
        <f t="shared" si="108"/>
        <v>1344.9745601661245</v>
      </c>
      <c r="T146" s="29">
        <f t="shared" si="108"/>
        <v>1298.5961270569478</v>
      </c>
      <c r="U146" s="29">
        <f t="shared" si="108"/>
        <v>1252.2176939477711</v>
      </c>
      <c r="V146" s="29">
        <f t="shared" si="108"/>
        <v>1205.8392608385943</v>
      </c>
      <c r="W146" s="29">
        <f t="shared" si="108"/>
        <v>1159.4608277294178</v>
      </c>
      <c r="X146" s="29">
        <f t="shared" si="108"/>
        <v>1113.0823946202411</v>
      </c>
      <c r="Y146" s="29">
        <f t="shared" si="108"/>
        <v>1066.7039615110643</v>
      </c>
      <c r="Z146" s="29">
        <f t="shared" si="108"/>
        <v>1020.3255284018876</v>
      </c>
      <c r="AA146" s="29">
        <f t="shared" si="108"/>
        <v>973.94709529271086</v>
      </c>
      <c r="AB146" s="29">
        <f t="shared" si="108"/>
        <v>927.56866218353412</v>
      </c>
      <c r="AC146" s="29">
        <f t="shared" si="108"/>
        <v>881.19022907435738</v>
      </c>
      <c r="AD146" s="29">
        <f t="shared" si="108"/>
        <v>834.81179596518064</v>
      </c>
      <c r="AE146" s="29">
        <f t="shared" si="108"/>
        <v>788.4333628560039</v>
      </c>
      <c r="AF146" s="29">
        <f t="shared" si="108"/>
        <v>742.05492974682716</v>
      </c>
      <c r="AG146" s="29">
        <f t="shared" si="108"/>
        <v>695.67649663765042</v>
      </c>
      <c r="AH146" s="29">
        <f t="shared" si="108"/>
        <v>649.29806352847368</v>
      </c>
      <c r="AI146" s="29">
        <f t="shared" si="108"/>
        <v>602.91963041929705</v>
      </c>
      <c r="AJ146" s="29">
        <f t="shared" si="108"/>
        <v>556.54119731012031</v>
      </c>
      <c r="AK146" s="29">
        <f t="shared" si="108"/>
        <v>510.16276420094357</v>
      </c>
      <c r="AL146" s="29">
        <f t="shared" si="108"/>
        <v>463.78433109176694</v>
      </c>
      <c r="AM146" s="29">
        <f t="shared" si="108"/>
        <v>417.40589798259037</v>
      </c>
      <c r="AN146" s="29">
        <f t="shared" si="108"/>
        <v>371.02746487341381</v>
      </c>
      <c r="AO146" s="29">
        <f t="shared" si="108"/>
        <v>324.64903176423724</v>
      </c>
      <c r="AP146" s="29">
        <f t="shared" si="108"/>
        <v>278.27059865506067</v>
      </c>
      <c r="AQ146" s="29">
        <f t="shared" si="108"/>
        <v>231.8921655458841</v>
      </c>
      <c r="AR146" s="29">
        <f t="shared" si="108"/>
        <v>185.51373243670753</v>
      </c>
      <c r="AS146" s="29">
        <f t="shared" si="108"/>
        <v>139.13529932753093</v>
      </c>
      <c r="AT146" s="29">
        <f t="shared" si="108"/>
        <v>92.756866218354361</v>
      </c>
      <c r="AU146" s="29">
        <f t="shared" si="108"/>
        <v>46.378433109177784</v>
      </c>
      <c r="AV146" s="25"/>
      <c r="AW146" s="25"/>
      <c r="AX146" s="25"/>
      <c r="AY146" s="25"/>
      <c r="AZ146" s="25"/>
      <c r="BA146" s="25"/>
      <c r="BB146" s="23"/>
    </row>
    <row r="147" spans="2:54">
      <c r="B147" s="28" t="s">
        <v>110</v>
      </c>
      <c r="C147" s="25"/>
      <c r="D147" s="54"/>
      <c r="E147" s="170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5"/>
      <c r="AW147" s="25"/>
      <c r="AX147" s="25"/>
      <c r="AY147" s="25"/>
      <c r="AZ147" s="25"/>
      <c r="BA147" s="25"/>
      <c r="BB147" s="23"/>
    </row>
    <row r="148" spans="2:54">
      <c r="B148" s="22" t="s">
        <v>18</v>
      </c>
      <c r="C148" s="25"/>
      <c r="D148" s="54"/>
      <c r="E148" s="54"/>
      <c r="F148" s="29"/>
      <c r="G148" s="29"/>
      <c r="H148" s="29">
        <f t="shared" ref="H148:AU148" si="109">+G164</f>
        <v>2620.7978334682653</v>
      </c>
      <c r="I148" s="29">
        <f t="shared" si="109"/>
        <v>2460.9322800198129</v>
      </c>
      <c r="J148" s="29">
        <f t="shared" si="109"/>
        <v>2375.9857619717259</v>
      </c>
      <c r="K148" s="29">
        <f t="shared" si="109"/>
        <v>2293.7768985590947</v>
      </c>
      <c r="L148" s="29">
        <f t="shared" si="109"/>
        <v>2214.0935468027892</v>
      </c>
      <c r="M148" s="29">
        <f t="shared" si="109"/>
        <v>2136.7538698635531</v>
      </c>
      <c r="N148" s="29">
        <f t="shared" si="109"/>
        <v>2061.5760309021307</v>
      </c>
      <c r="O148" s="29">
        <f t="shared" si="109"/>
        <v>1988.4034481958315</v>
      </c>
      <c r="P148" s="29">
        <f t="shared" si="109"/>
        <v>1917.0795400219617</v>
      </c>
      <c r="Q148" s="29">
        <f t="shared" si="109"/>
        <v>1846.0586932468518</v>
      </c>
      <c r="R148" s="29">
        <f t="shared" si="109"/>
        <v>1775.0428974950532</v>
      </c>
      <c r="S148" s="29">
        <f t="shared" si="109"/>
        <v>1704.0220507199431</v>
      </c>
      <c r="T148" s="29">
        <f t="shared" si="109"/>
        <v>1633.0062549681447</v>
      </c>
      <c r="U148" s="29">
        <f t="shared" si="109"/>
        <v>1561.9854081930343</v>
      </c>
      <c r="V148" s="29">
        <f t="shared" si="109"/>
        <v>1490.969612441236</v>
      </c>
      <c r="W148" s="29">
        <f t="shared" si="109"/>
        <v>1419.9487656661256</v>
      </c>
      <c r="X148" s="29">
        <f t="shared" si="109"/>
        <v>1348.9329699143279</v>
      </c>
      <c r="Y148" s="29">
        <f t="shared" si="109"/>
        <v>1277.9121231392176</v>
      </c>
      <c r="Z148" s="29">
        <f t="shared" si="109"/>
        <v>1206.8963273874194</v>
      </c>
      <c r="AA148" s="29">
        <f t="shared" si="109"/>
        <v>1135.8754806123086</v>
      </c>
      <c r="AB148" s="29">
        <f t="shared" si="109"/>
        <v>1064.8596848605107</v>
      </c>
      <c r="AC148" s="29">
        <f t="shared" si="109"/>
        <v>1005.1076710959226</v>
      </c>
      <c r="AD148" s="29">
        <f t="shared" si="109"/>
        <v>956.62449034185738</v>
      </c>
      <c r="AE148" s="29">
        <f t="shared" si="109"/>
        <v>908.14130958779185</v>
      </c>
      <c r="AF148" s="29">
        <f t="shared" si="109"/>
        <v>859.65812883372666</v>
      </c>
      <c r="AG148" s="29">
        <f t="shared" si="109"/>
        <v>811.17494807966148</v>
      </c>
      <c r="AH148" s="29">
        <f t="shared" si="109"/>
        <v>762.69176732559595</v>
      </c>
      <c r="AI148" s="29">
        <f t="shared" si="109"/>
        <v>714.20858657153087</v>
      </c>
      <c r="AJ148" s="29">
        <f t="shared" si="109"/>
        <v>665.72540581746546</v>
      </c>
      <c r="AK148" s="29">
        <f t="shared" si="109"/>
        <v>617.24222506340027</v>
      </c>
      <c r="AL148" s="29">
        <f t="shared" si="109"/>
        <v>568.75904430933485</v>
      </c>
      <c r="AM148" s="29">
        <f t="shared" si="109"/>
        <v>520.27586355526989</v>
      </c>
      <c r="AN148" s="29">
        <f t="shared" si="109"/>
        <v>471.79268280120482</v>
      </c>
      <c r="AO148" s="29">
        <f t="shared" si="109"/>
        <v>423.30950204713974</v>
      </c>
      <c r="AP148" s="29">
        <f t="shared" si="109"/>
        <v>374.82632129307461</v>
      </c>
      <c r="AQ148" s="29">
        <f t="shared" si="109"/>
        <v>326.34314053900943</v>
      </c>
      <c r="AR148" s="29">
        <f t="shared" si="109"/>
        <v>277.85995978494435</v>
      </c>
      <c r="AS148" s="29">
        <f t="shared" si="109"/>
        <v>229.37677903087925</v>
      </c>
      <c r="AT148" s="29">
        <f t="shared" si="109"/>
        <v>180.89359827681412</v>
      </c>
      <c r="AU148" s="29">
        <f t="shared" si="109"/>
        <v>132.41041752274901</v>
      </c>
      <c r="AV148" s="25"/>
      <c r="AW148" s="25"/>
      <c r="AX148" s="25"/>
      <c r="AY148" s="25"/>
      <c r="AZ148" s="25"/>
      <c r="BA148" s="25"/>
      <c r="BB148" s="23"/>
    </row>
    <row r="149" spans="2:54">
      <c r="B149" s="22" t="s">
        <v>66</v>
      </c>
      <c r="C149" s="25"/>
      <c r="D149" s="57">
        <f>+D135</f>
        <v>0</v>
      </c>
      <c r="E149" s="57">
        <f>+E135</f>
        <v>0</v>
      </c>
      <c r="F149" s="39">
        <f>+F135</f>
        <v>0</v>
      </c>
      <c r="G149" s="39"/>
      <c r="H149" s="39">
        <f t="shared" ref="H149:AU149" si="110">+G135</f>
        <v>13648.610732227686</v>
      </c>
      <c r="I149" s="39">
        <f t="shared" si="110"/>
        <v>13272.142120932685</v>
      </c>
      <c r="J149" s="39">
        <f t="shared" si="110"/>
        <v>12797.838432173758</v>
      </c>
      <c r="K149" s="39">
        <f t="shared" si="110"/>
        <v>12338.820592934992</v>
      </c>
      <c r="L149" s="39">
        <f t="shared" si="110"/>
        <v>11893.904090891951</v>
      </c>
      <c r="M149" s="39">
        <f t="shared" si="110"/>
        <v>11462.073629766541</v>
      </c>
      <c r="N149" s="39">
        <f t="shared" si="110"/>
        <v>11042.313913280668</v>
      </c>
      <c r="O149" s="39">
        <f t="shared" si="110"/>
        <v>10633.750658528203</v>
      </c>
      <c r="P149" s="39">
        <f t="shared" si="110"/>
        <v>10235.509582603005</v>
      </c>
      <c r="Q149" s="39">
        <f t="shared" si="110"/>
        <v>9838.9606671412967</v>
      </c>
      <c r="R149" s="39">
        <f t="shared" si="110"/>
        <v>9442.4399543539748</v>
      </c>
      <c r="S149" s="39">
        <f t="shared" si="110"/>
        <v>9045.8910388922668</v>
      </c>
      <c r="T149" s="39">
        <f t="shared" si="110"/>
        <v>8649.3703261049468</v>
      </c>
      <c r="U149" s="39">
        <f t="shared" si="110"/>
        <v>8252.821410643237</v>
      </c>
      <c r="V149" s="39">
        <f t="shared" si="110"/>
        <v>7856.3006978559179</v>
      </c>
      <c r="W149" s="39">
        <f t="shared" si="110"/>
        <v>7459.7517823942071</v>
      </c>
      <c r="X149" s="39">
        <f t="shared" si="110"/>
        <v>7063.2310696068889</v>
      </c>
      <c r="Y149" s="39">
        <f t="shared" si="110"/>
        <v>6666.6821541451791</v>
      </c>
      <c r="Z149" s="39">
        <f t="shared" si="110"/>
        <v>6270.16144135786</v>
      </c>
      <c r="AA149" s="39">
        <f t="shared" si="110"/>
        <v>5873.6125258961492</v>
      </c>
      <c r="AB149" s="39">
        <f t="shared" si="110"/>
        <v>5477.0918131088301</v>
      </c>
      <c r="AC149" s="39">
        <f t="shared" si="110"/>
        <v>5143.4630642144366</v>
      </c>
      <c r="AD149" s="39">
        <f t="shared" si="110"/>
        <v>4872.7544818873612</v>
      </c>
      <c r="AE149" s="39">
        <f t="shared" si="110"/>
        <v>4602.0458995602849</v>
      </c>
      <c r="AF149" s="39">
        <f t="shared" si="110"/>
        <v>4331.3373172332094</v>
      </c>
      <c r="AG149" s="39">
        <f t="shared" si="110"/>
        <v>4060.6287349061336</v>
      </c>
      <c r="AH149" s="39">
        <f t="shared" si="110"/>
        <v>3789.9201525790572</v>
      </c>
      <c r="AI149" s="39">
        <f t="shared" si="110"/>
        <v>3519.2115702519818</v>
      </c>
      <c r="AJ149" s="39">
        <f t="shared" si="110"/>
        <v>3248.5029879249059</v>
      </c>
      <c r="AK149" s="39">
        <f t="shared" si="110"/>
        <v>2977.7944055978301</v>
      </c>
      <c r="AL149" s="39">
        <f t="shared" si="110"/>
        <v>2707.0858232707546</v>
      </c>
      <c r="AM149" s="39">
        <f t="shared" si="110"/>
        <v>2436.3772409436806</v>
      </c>
      <c r="AN149" s="39">
        <f t="shared" si="110"/>
        <v>2165.6686586166056</v>
      </c>
      <c r="AO149" s="39">
        <f t="shared" si="110"/>
        <v>1894.9600762895309</v>
      </c>
      <c r="AP149" s="39">
        <f t="shared" si="110"/>
        <v>1624.2514939624562</v>
      </c>
      <c r="AQ149" s="39">
        <f t="shared" si="110"/>
        <v>1353.5429116353814</v>
      </c>
      <c r="AR149" s="39">
        <f t="shared" si="110"/>
        <v>1082.8343293083067</v>
      </c>
      <c r="AS149" s="39">
        <f t="shared" si="110"/>
        <v>812.12574698123183</v>
      </c>
      <c r="AT149" s="39">
        <f t="shared" si="110"/>
        <v>541.4171646541572</v>
      </c>
      <c r="AU149" s="39">
        <f t="shared" si="110"/>
        <v>270.70858232708247</v>
      </c>
      <c r="AV149" s="25"/>
      <c r="AW149" s="25"/>
      <c r="AX149" s="25"/>
      <c r="AY149" s="25"/>
      <c r="AZ149" s="25"/>
      <c r="BA149" s="25"/>
      <c r="BB149" s="23"/>
    </row>
    <row r="150" spans="2:54">
      <c r="B150" s="22" t="s">
        <v>70</v>
      </c>
      <c r="C150" s="25"/>
      <c r="D150" s="52">
        <f>SUM(D139:D149)</f>
        <v>0</v>
      </c>
      <c r="E150" s="52">
        <f>SUM(E139:E149)</f>
        <v>0</v>
      </c>
      <c r="F150" s="30">
        <f>SUM(F139:F149)</f>
        <v>0</v>
      </c>
      <c r="G150" s="30">
        <f>SUM(G139:G149)</f>
        <v>0</v>
      </c>
      <c r="H150" s="30">
        <f t="shared" ref="H150:AU150" si="111">SUM(H138:H149)</f>
        <v>55355.440182594488</v>
      </c>
      <c r="I150" s="30">
        <f t="shared" si="111"/>
        <v>55833.203864400166</v>
      </c>
      <c r="J150" s="30">
        <f t="shared" si="111"/>
        <v>55960.399813642478</v>
      </c>
      <c r="K150" s="30">
        <f t="shared" si="111"/>
        <v>55921.737262397692</v>
      </c>
      <c r="L150" s="30">
        <f t="shared" si="111"/>
        <v>55919.780565438232</v>
      </c>
      <c r="M150" s="30">
        <f t="shared" si="111"/>
        <v>57778.961566449427</v>
      </c>
      <c r="N150" s="30">
        <f t="shared" si="111"/>
        <v>56005.227968385807</v>
      </c>
      <c r="O150" s="30">
        <f t="shared" si="111"/>
        <v>56089.784292776341</v>
      </c>
      <c r="P150" s="30">
        <f t="shared" si="111"/>
        <v>56200.499011368403</v>
      </c>
      <c r="Q150" s="30">
        <f t="shared" si="111"/>
        <v>56326.133051157172</v>
      </c>
      <c r="R150" s="30">
        <f t="shared" si="111"/>
        <v>61990.752386955246</v>
      </c>
      <c r="S150" s="30">
        <f t="shared" si="111"/>
        <v>56621.042548232173</v>
      </c>
      <c r="T150" s="30">
        <f t="shared" si="111"/>
        <v>56789.721460194007</v>
      </c>
      <c r="U150" s="30">
        <f t="shared" si="111"/>
        <v>56972.619257228675</v>
      </c>
      <c r="V150" s="30">
        <f t="shared" si="111"/>
        <v>57170.100849119553</v>
      </c>
      <c r="W150" s="30">
        <f t="shared" si="111"/>
        <v>59581.737582751375</v>
      </c>
      <c r="X150" s="30">
        <f t="shared" si="111"/>
        <v>57609.90746140109</v>
      </c>
      <c r="Y150" s="30">
        <f t="shared" si="111"/>
        <v>57852.861133821825</v>
      </c>
      <c r="Z150" s="30">
        <f t="shared" si="111"/>
        <v>58111.65617708848</v>
      </c>
      <c r="AA150" s="30">
        <f t="shared" si="111"/>
        <v>58386.557149354805</v>
      </c>
      <c r="AB150" s="30">
        <f t="shared" si="111"/>
        <v>64689.647756285143</v>
      </c>
      <c r="AC150" s="30">
        <f t="shared" si="111"/>
        <v>59060.358057180929</v>
      </c>
      <c r="AD150" s="30">
        <f t="shared" si="111"/>
        <v>59534.111211302166</v>
      </c>
      <c r="AE150" s="30">
        <f t="shared" si="111"/>
        <v>60025.398795313064</v>
      </c>
      <c r="AF150" s="30">
        <f t="shared" si="111"/>
        <v>60534.588121966393</v>
      </c>
      <c r="AG150" s="30">
        <f t="shared" si="111"/>
        <v>63705.253104961339</v>
      </c>
      <c r="AH150" s="30">
        <f t="shared" si="111"/>
        <v>61608.179983919399</v>
      </c>
      <c r="AI150" s="30">
        <f t="shared" si="111"/>
        <v>62173.356364877698</v>
      </c>
      <c r="AJ150" s="30">
        <f t="shared" si="111"/>
        <v>62757.982514819683</v>
      </c>
      <c r="AK150" s="30">
        <f t="shared" si="111"/>
        <v>63362.465971869213</v>
      </c>
      <c r="AL150" s="30">
        <f t="shared" si="111"/>
        <v>70490.754892693658</v>
      </c>
      <c r="AM150" s="30">
        <f t="shared" si="111"/>
        <v>64632.677940693655</v>
      </c>
      <c r="AN150" s="30">
        <f t="shared" si="111"/>
        <v>65299.26505401438</v>
      </c>
      <c r="AO150" s="30">
        <f t="shared" si="111"/>
        <v>65987.427049410107</v>
      </c>
      <c r="AP150" s="30">
        <f t="shared" si="111"/>
        <v>66697.616106092697</v>
      </c>
      <c r="AQ150" s="30">
        <f t="shared" si="111"/>
        <v>70606.938713358802</v>
      </c>
      <c r="AR150" s="30">
        <f t="shared" si="111"/>
        <v>68185.931819908757</v>
      </c>
      <c r="AS150" s="30">
        <f t="shared" si="111"/>
        <v>68965.011139490016</v>
      </c>
      <c r="AT150" s="30">
        <f t="shared" si="111"/>
        <v>69768.023258042856</v>
      </c>
      <c r="AU150" s="30">
        <f t="shared" si="111"/>
        <v>70595.469897350995</v>
      </c>
      <c r="AV150" s="25"/>
      <c r="AW150" s="25"/>
      <c r="AX150" s="25"/>
      <c r="AY150" s="25"/>
      <c r="AZ150" s="25"/>
      <c r="BA150" s="25"/>
      <c r="BB150" s="23"/>
    </row>
    <row r="151" spans="2:54">
      <c r="B151" s="171" t="s">
        <v>151</v>
      </c>
      <c r="C151" s="25"/>
      <c r="D151" s="54"/>
      <c r="E151" s="54"/>
      <c r="H151" s="172">
        <f>H150-H138-H140</f>
        <v>34313.996223781614</v>
      </c>
      <c r="I151" s="172">
        <f t="shared" ref="I151:AU151" si="112">I150-I138-I140</f>
        <v>34146.081817425948</v>
      </c>
      <c r="J151" s="172">
        <f t="shared" si="112"/>
        <v>33627.194558895811</v>
      </c>
      <c r="K151" s="172">
        <f t="shared" si="112"/>
        <v>33127.875776379115</v>
      </c>
      <c r="L151" s="172">
        <f t="shared" si="112"/>
        <v>32646.756332442117</v>
      </c>
      <c r="M151" s="172">
        <f t="shared" si="112"/>
        <v>34015.342237822166</v>
      </c>
      <c r="N151" s="172">
        <f t="shared" si="112"/>
        <v>31734.439458684337</v>
      </c>
      <c r="O151" s="172">
        <f t="shared" si="112"/>
        <v>31301.071552569003</v>
      </c>
      <c r="P151" s="172">
        <f t="shared" si="112"/>
        <v>30885.581245339825</v>
      </c>
      <c r="Q151" s="172">
        <f t="shared" si="112"/>
        <v>30473.949925239842</v>
      </c>
      <c r="R151" s="172">
        <f t="shared" si="112"/>
        <v>35588.645829803863</v>
      </c>
      <c r="S151" s="172">
        <f t="shared" si="112"/>
        <v>29656.450794218272</v>
      </c>
      <c r="T151" s="172">
        <f t="shared" si="112"/>
        <v>29250.654078975513</v>
      </c>
      <c r="U151" s="172">
        <f t="shared" si="112"/>
        <v>28846.830090687527</v>
      </c>
      <c r="V151" s="172">
        <f t="shared" si="112"/>
        <v>28445.082554881319</v>
      </c>
      <c r="W151" s="172">
        <f t="shared" si="112"/>
        <v>30244.716061234722</v>
      </c>
      <c r="X151" s="172">
        <f t="shared" si="112"/>
        <v>27647.836163910339</v>
      </c>
      <c r="Y151" s="172">
        <f t="shared" si="112"/>
        <v>27252.41524914241</v>
      </c>
      <c r="Z151" s="172">
        <f t="shared" si="112"/>
        <v>26859.226693991099</v>
      </c>
      <c r="AA151" s="172">
        <f t="shared" si="112"/>
        <v>26468.244792358542</v>
      </c>
      <c r="AB151" s="172">
        <f t="shared" si="112"/>
        <v>32091.256791973308</v>
      </c>
      <c r="AC151" s="172">
        <f t="shared" si="112"/>
        <v>25767.389968305401</v>
      </c>
      <c r="AD151" s="172">
        <f t="shared" si="112"/>
        <v>25531.758235853275</v>
      </c>
      <c r="AE151" s="172">
        <f t="shared" si="112"/>
        <v>25298.537327671362</v>
      </c>
      <c r="AF151" s="172">
        <f t="shared" si="112"/>
        <v>25067.771973191546</v>
      </c>
      <c r="AG151" s="172">
        <f t="shared" si="112"/>
        <v>27482.706619209912</v>
      </c>
      <c r="AH151" s="172">
        <f t="shared" si="112"/>
        <v>24613.791007919626</v>
      </c>
      <c r="AI151" s="172">
        <f t="shared" si="112"/>
        <v>24390.669067323262</v>
      </c>
      <c r="AJ151" s="172">
        <f t="shared" si="112"/>
        <v>24170.190052477712</v>
      </c>
      <c r="AK151" s="172">
        <f t="shared" si="112"/>
        <v>23952.402999129295</v>
      </c>
      <c r="AL151" s="172">
        <f t="shared" si="112"/>
        <v>30240.889911214581</v>
      </c>
      <c r="AM151" s="172">
        <f t="shared" si="112"/>
        <v>23525.105485733311</v>
      </c>
      <c r="AN151" s="172">
        <f t="shared" si="112"/>
        <v>23315.697713955255</v>
      </c>
      <c r="AO151" s="172">
        <f t="shared" si="112"/>
        <v>23109.187314918396</v>
      </c>
      <c r="AP151" s="172">
        <f t="shared" si="112"/>
        <v>22905.628045272781</v>
      </c>
      <c r="AQ151" s="172">
        <f t="shared" si="112"/>
        <v>25881.719469187366</v>
      </c>
      <c r="AR151" s="172">
        <f t="shared" si="112"/>
        <v>22507.582926153296</v>
      </c>
      <c r="AS151" s="172">
        <f t="shared" si="112"/>
        <v>22313.209651235422</v>
      </c>
      <c r="AT151" s="172">
        <f t="shared" si="112"/>
        <v>22122.012692867022</v>
      </c>
      <c r="AU151" s="172">
        <f t="shared" si="112"/>
        <v>21934.050983105753</v>
      </c>
      <c r="AW151" s="23"/>
    </row>
    <row r="152" spans="2:54" s="173" customFormat="1" ht="14.5">
      <c r="B152" s="174" t="s">
        <v>152</v>
      </c>
      <c r="C152" s="175"/>
      <c r="H152" s="176">
        <f>H151/$I$18</f>
        <v>151.56358756087286</v>
      </c>
      <c r="I152" s="176">
        <f t="shared" ref="I152:AU152" si="113">I151/$I$18</f>
        <v>150.82191615470825</v>
      </c>
      <c r="J152" s="176">
        <f t="shared" si="113"/>
        <v>148.53001130254333</v>
      </c>
      <c r="K152" s="176">
        <f t="shared" si="113"/>
        <v>146.32453964831765</v>
      </c>
      <c r="L152" s="176">
        <f t="shared" si="113"/>
        <v>144.19945376520369</v>
      </c>
      <c r="M152" s="176">
        <f t="shared" si="113"/>
        <v>150.24444451334878</v>
      </c>
      <c r="N152" s="176">
        <f t="shared" si="113"/>
        <v>140.16978559489547</v>
      </c>
      <c r="O152" s="176">
        <f t="shared" si="113"/>
        <v>138.25561639827299</v>
      </c>
      <c r="P152" s="176">
        <f t="shared" si="113"/>
        <v>136.42041186104163</v>
      </c>
      <c r="Q152" s="176">
        <f t="shared" si="113"/>
        <v>134.60225231996395</v>
      </c>
      <c r="R152" s="176">
        <f t="shared" si="113"/>
        <v>157.1936653259888</v>
      </c>
      <c r="S152" s="176">
        <f t="shared" si="113"/>
        <v>130.9913904338263</v>
      </c>
      <c r="T152" s="176">
        <f t="shared" si="113"/>
        <v>129.19900211561622</v>
      </c>
      <c r="U152" s="176">
        <f t="shared" si="113"/>
        <v>127.41532725568695</v>
      </c>
      <c r="V152" s="176">
        <f t="shared" si="113"/>
        <v>125.64082400565954</v>
      </c>
      <c r="W152" s="176">
        <f t="shared" si="113"/>
        <v>133.58973525280354</v>
      </c>
      <c r="X152" s="176">
        <f t="shared" si="113"/>
        <v>122.11941768511633</v>
      </c>
      <c r="Y152" s="176">
        <f t="shared" si="113"/>
        <v>120.37285887430393</v>
      </c>
      <c r="Z152" s="176">
        <f t="shared" si="113"/>
        <v>118.63616030914795</v>
      </c>
      <c r="AA152" s="176">
        <f t="shared" si="113"/>
        <v>116.90920844681335</v>
      </c>
      <c r="AB152" s="176">
        <f t="shared" si="113"/>
        <v>141.7458338868079</v>
      </c>
      <c r="AC152" s="176">
        <f t="shared" si="113"/>
        <v>113.81355993067756</v>
      </c>
      <c r="AD152" s="176">
        <f t="shared" si="113"/>
        <v>112.77278372726711</v>
      </c>
      <c r="AE152" s="176">
        <f t="shared" si="113"/>
        <v>111.74265604095125</v>
      </c>
      <c r="AF152" s="176">
        <f t="shared" si="113"/>
        <v>110.72337443989198</v>
      </c>
      <c r="AG152" s="176">
        <f t="shared" si="113"/>
        <v>121.39004690463742</v>
      </c>
      <c r="AH152" s="176">
        <f t="shared" si="113"/>
        <v>108.71815816218916</v>
      </c>
      <c r="AI152" s="176">
        <f t="shared" si="113"/>
        <v>107.73263722315929</v>
      </c>
      <c r="AJ152" s="176">
        <f t="shared" si="113"/>
        <v>106.75878998444219</v>
      </c>
      <c r="AK152" s="176">
        <f t="shared" si="113"/>
        <v>105.79683303502338</v>
      </c>
      <c r="AL152" s="176">
        <f t="shared" si="113"/>
        <v>133.57283529688419</v>
      </c>
      <c r="AM152" s="176">
        <f t="shared" si="113"/>
        <v>103.90947652709059</v>
      </c>
      <c r="AN152" s="176">
        <f t="shared" si="113"/>
        <v>102.98453053867162</v>
      </c>
      <c r="AO152" s="176">
        <f t="shared" si="113"/>
        <v>102.07238213303178</v>
      </c>
      <c r="AP152" s="176">
        <f t="shared" si="113"/>
        <v>101.17326875120486</v>
      </c>
      <c r="AQ152" s="176">
        <f t="shared" si="113"/>
        <v>114.31854889217034</v>
      </c>
      <c r="AR152" s="176">
        <f t="shared" si="113"/>
        <v>99.415118931772511</v>
      </c>
      <c r="AS152" s="176">
        <f t="shared" si="113"/>
        <v>98.556579731605211</v>
      </c>
      <c r="AT152" s="176">
        <f t="shared" si="113"/>
        <v>97.712070198175894</v>
      </c>
      <c r="AU152" s="176">
        <f t="shared" si="113"/>
        <v>96.881850632092551</v>
      </c>
      <c r="AW152" s="175"/>
    </row>
    <row r="153" spans="2:54">
      <c r="B153" s="28" t="s">
        <v>111</v>
      </c>
      <c r="C153" s="25"/>
      <c r="D153" s="54"/>
      <c r="E153" s="54"/>
      <c r="H153" s="58">
        <f>NPV(C73, H150:BA150)</f>
        <v>773810.88050728466</v>
      </c>
      <c r="AV153" s="23"/>
      <c r="AW153" s="23"/>
      <c r="AX153" s="23"/>
      <c r="AY153" s="23"/>
      <c r="AZ153" s="23"/>
      <c r="BA153" s="23"/>
      <c r="BB153" s="23"/>
    </row>
    <row r="154" spans="2:54">
      <c r="C154" s="25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AV154" s="23"/>
      <c r="AW154" s="23"/>
      <c r="AX154" s="23"/>
      <c r="AY154" s="23"/>
      <c r="AZ154" s="23"/>
      <c r="BA154" s="23"/>
      <c r="BB154" s="23"/>
    </row>
    <row r="155" spans="2:54">
      <c r="C155" s="23"/>
      <c r="L155" s="22" t="s">
        <v>43</v>
      </c>
      <c r="AV155" s="23"/>
      <c r="AW155" s="23"/>
      <c r="AX155" s="23"/>
      <c r="AY155" s="23"/>
      <c r="AZ155" s="23"/>
      <c r="BA155" s="23"/>
      <c r="BB155" s="23"/>
    </row>
    <row r="156" spans="2:54">
      <c r="B156" s="42" t="s">
        <v>71</v>
      </c>
      <c r="C156" s="23"/>
      <c r="AV156" s="23"/>
      <c r="AW156" s="23"/>
      <c r="AX156" s="23"/>
      <c r="AY156" s="23"/>
      <c r="AZ156" s="23"/>
      <c r="BA156" s="23"/>
      <c r="BB156" s="23"/>
    </row>
    <row r="157" spans="2:54">
      <c r="B157" s="22" t="s">
        <v>72</v>
      </c>
      <c r="C157" s="25"/>
      <c r="D157" s="54">
        <f t="shared" ref="D157:AU157" si="114">+D135</f>
        <v>0</v>
      </c>
      <c r="E157" s="54">
        <f t="shared" si="114"/>
        <v>0</v>
      </c>
      <c r="F157" s="54">
        <f t="shared" si="114"/>
        <v>0</v>
      </c>
      <c r="G157" s="54">
        <f t="shared" si="114"/>
        <v>13648.610732227686</v>
      </c>
      <c r="H157" s="54">
        <f t="shared" si="114"/>
        <v>13272.142120932685</v>
      </c>
      <c r="I157" s="54">
        <f t="shared" si="114"/>
        <v>12797.838432173758</v>
      </c>
      <c r="J157" s="54">
        <f t="shared" si="114"/>
        <v>12338.820592934992</v>
      </c>
      <c r="K157" s="54">
        <f t="shared" si="114"/>
        <v>11893.904090891951</v>
      </c>
      <c r="L157" s="54">
        <f t="shared" si="114"/>
        <v>11462.073629766541</v>
      </c>
      <c r="M157" s="54">
        <f t="shared" si="114"/>
        <v>11042.313913280668</v>
      </c>
      <c r="N157" s="54">
        <f t="shared" si="114"/>
        <v>10633.750658528203</v>
      </c>
      <c r="O157" s="54">
        <f t="shared" si="114"/>
        <v>10235.509582603005</v>
      </c>
      <c r="P157" s="54">
        <f t="shared" si="114"/>
        <v>9838.9606671412967</v>
      </c>
      <c r="Q157" s="54">
        <f t="shared" si="114"/>
        <v>9442.4399543539748</v>
      </c>
      <c r="R157" s="54">
        <f t="shared" si="114"/>
        <v>9045.8910388922668</v>
      </c>
      <c r="S157" s="54">
        <f t="shared" si="114"/>
        <v>8649.3703261049468</v>
      </c>
      <c r="T157" s="54">
        <f t="shared" si="114"/>
        <v>8252.821410643237</v>
      </c>
      <c r="U157" s="54">
        <f t="shared" si="114"/>
        <v>7856.3006978559179</v>
      </c>
      <c r="V157" s="54">
        <f t="shared" si="114"/>
        <v>7459.7517823942071</v>
      </c>
      <c r="W157" s="54">
        <f t="shared" si="114"/>
        <v>7063.2310696068889</v>
      </c>
      <c r="X157" s="54">
        <f t="shared" si="114"/>
        <v>6666.6821541451791</v>
      </c>
      <c r="Y157" s="54">
        <f t="shared" si="114"/>
        <v>6270.16144135786</v>
      </c>
      <c r="Z157" s="54">
        <f t="shared" si="114"/>
        <v>5873.6125258961492</v>
      </c>
      <c r="AA157" s="54">
        <f t="shared" si="114"/>
        <v>5477.0918131088301</v>
      </c>
      <c r="AB157" s="54">
        <f t="shared" si="114"/>
        <v>5143.4630642144366</v>
      </c>
      <c r="AC157" s="54">
        <f t="shared" si="114"/>
        <v>4872.7544818873612</v>
      </c>
      <c r="AD157" s="54">
        <f t="shared" si="114"/>
        <v>4602.0458995602849</v>
      </c>
      <c r="AE157" s="54">
        <f t="shared" si="114"/>
        <v>4331.3373172332094</v>
      </c>
      <c r="AF157" s="54">
        <f t="shared" si="114"/>
        <v>4060.6287349061336</v>
      </c>
      <c r="AG157" s="54">
        <f t="shared" si="114"/>
        <v>3789.9201525790572</v>
      </c>
      <c r="AH157" s="54">
        <f t="shared" si="114"/>
        <v>3519.2115702519818</v>
      </c>
      <c r="AI157" s="54">
        <f t="shared" si="114"/>
        <v>3248.5029879249059</v>
      </c>
      <c r="AJ157" s="54">
        <f t="shared" si="114"/>
        <v>2977.7944055978301</v>
      </c>
      <c r="AK157" s="54">
        <f t="shared" si="114"/>
        <v>2707.0858232707546</v>
      </c>
      <c r="AL157" s="54">
        <f t="shared" si="114"/>
        <v>2436.3772409436806</v>
      </c>
      <c r="AM157" s="54">
        <f t="shared" si="114"/>
        <v>2165.6686586166056</v>
      </c>
      <c r="AN157" s="54">
        <f t="shared" si="114"/>
        <v>1894.9600762895309</v>
      </c>
      <c r="AO157" s="54">
        <f t="shared" si="114"/>
        <v>1624.2514939624562</v>
      </c>
      <c r="AP157" s="54">
        <f t="shared" si="114"/>
        <v>1353.5429116353814</v>
      </c>
      <c r="AQ157" s="54">
        <f t="shared" si="114"/>
        <v>1082.8343293083067</v>
      </c>
      <c r="AR157" s="54">
        <f t="shared" si="114"/>
        <v>812.12574698123183</v>
      </c>
      <c r="AS157" s="54">
        <f t="shared" si="114"/>
        <v>541.4171646541572</v>
      </c>
      <c r="AT157" s="54">
        <f t="shared" si="114"/>
        <v>270.70858232708247</v>
      </c>
      <c r="AU157" s="54">
        <f t="shared" si="114"/>
        <v>-1.2295231499592773E-12</v>
      </c>
      <c r="AV157" s="25"/>
      <c r="AW157" s="25"/>
      <c r="AX157" s="25"/>
      <c r="AY157" s="25"/>
      <c r="AZ157" s="25"/>
      <c r="BA157" s="25"/>
      <c r="BB157" s="23"/>
    </row>
    <row r="158" spans="2:54">
      <c r="B158" s="22" t="s">
        <v>73</v>
      </c>
      <c r="C158" s="25"/>
      <c r="D158" s="57">
        <v>0</v>
      </c>
      <c r="E158" s="57">
        <v>0</v>
      </c>
      <c r="F158" s="57">
        <v>0</v>
      </c>
      <c r="G158" s="57">
        <v>4809.8640380690813</v>
      </c>
      <c r="H158" s="57">
        <f t="shared" ref="H158:AU158" si="115">+H132*$C$72</f>
        <v>5255.596472224348</v>
      </c>
      <c r="I158" s="57">
        <f t="shared" si="115"/>
        <v>5067.778351329388</v>
      </c>
      <c r="J158" s="57">
        <f t="shared" si="115"/>
        <v>4886.0132289693383</v>
      </c>
      <c r="K158" s="57">
        <f t="shared" si="115"/>
        <v>4709.8320535972134</v>
      </c>
      <c r="L158" s="57">
        <f t="shared" si="115"/>
        <v>4538.8327810298833</v>
      </c>
      <c r="M158" s="57">
        <f t="shared" si="115"/>
        <v>4372.6133670842155</v>
      </c>
      <c r="N158" s="57">
        <f t="shared" si="115"/>
        <v>4210.827607046961</v>
      </c>
      <c r="O158" s="57">
        <f t="shared" si="115"/>
        <v>4053.1292962048665</v>
      </c>
      <c r="P158" s="57">
        <f t="shared" si="115"/>
        <v>3896.1010590013234</v>
      </c>
      <c r="Q158" s="57">
        <f t="shared" si="115"/>
        <v>3739.0839896917555</v>
      </c>
      <c r="R158" s="57">
        <f t="shared" si="115"/>
        <v>3582.0557524882124</v>
      </c>
      <c r="S158" s="57">
        <f t="shared" si="115"/>
        <v>3425.038683178645</v>
      </c>
      <c r="T158" s="57">
        <f t="shared" si="115"/>
        <v>3268.0104459751019</v>
      </c>
      <c r="U158" s="57">
        <f t="shared" si="115"/>
        <v>3110.9933766655345</v>
      </c>
      <c r="V158" s="57">
        <f t="shared" si="115"/>
        <v>2953.9651394619909</v>
      </c>
      <c r="W158" s="57">
        <f t="shared" si="115"/>
        <v>2796.9480701524235</v>
      </c>
      <c r="X158" s="57">
        <f t="shared" si="115"/>
        <v>2639.9198329488804</v>
      </c>
      <c r="Y158" s="57">
        <f t="shared" si="115"/>
        <v>2482.902763639313</v>
      </c>
      <c r="Z158" s="57">
        <f t="shared" si="115"/>
        <v>2325.8745264357694</v>
      </c>
      <c r="AA158" s="57">
        <f t="shared" si="115"/>
        <v>2168.857457126202</v>
      </c>
      <c r="AB158" s="57">
        <f t="shared" si="115"/>
        <v>2036.744791382778</v>
      </c>
      <c r="AC158" s="57">
        <f t="shared" si="115"/>
        <v>1929.5476970994739</v>
      </c>
      <c r="AD158" s="57">
        <f t="shared" si="115"/>
        <v>1822.3506028161698</v>
      </c>
      <c r="AE158" s="57">
        <f t="shared" si="115"/>
        <v>1715.1535085328658</v>
      </c>
      <c r="AF158" s="57">
        <f t="shared" si="115"/>
        <v>1607.9564142495615</v>
      </c>
      <c r="AG158" s="57">
        <f t="shared" si="115"/>
        <v>1500.7593199662572</v>
      </c>
      <c r="AH158" s="57">
        <f t="shared" si="115"/>
        <v>1393.5622256829529</v>
      </c>
      <c r="AI158" s="57">
        <f t="shared" si="115"/>
        <v>1286.3651313996488</v>
      </c>
      <c r="AJ158" s="57">
        <f t="shared" si="115"/>
        <v>1179.1680371163445</v>
      </c>
      <c r="AK158" s="57">
        <f t="shared" si="115"/>
        <v>1071.9709428330407</v>
      </c>
      <c r="AL158" s="57">
        <f t="shared" si="115"/>
        <v>964.77384854973695</v>
      </c>
      <c r="AM158" s="57">
        <f t="shared" si="115"/>
        <v>857.57675426643323</v>
      </c>
      <c r="AN158" s="57">
        <f t="shared" si="115"/>
        <v>750.37965998312939</v>
      </c>
      <c r="AO158" s="57">
        <f t="shared" si="115"/>
        <v>643.18256569982566</v>
      </c>
      <c r="AP158" s="57">
        <f t="shared" si="115"/>
        <v>535.98547141652193</v>
      </c>
      <c r="AQ158" s="57">
        <f t="shared" si="115"/>
        <v>428.78837713321809</v>
      </c>
      <c r="AR158" s="57">
        <f t="shared" si="115"/>
        <v>321.59128284991431</v>
      </c>
      <c r="AS158" s="57">
        <f t="shared" si="115"/>
        <v>214.39418856661061</v>
      </c>
      <c r="AT158" s="57">
        <f t="shared" si="115"/>
        <v>107.19709428330684</v>
      </c>
      <c r="AU158" s="57">
        <f t="shared" si="115"/>
        <v>-4.8687525122659275E-13</v>
      </c>
      <c r="AV158" s="25"/>
      <c r="AW158" s="25"/>
      <c r="AX158" s="25"/>
      <c r="AY158" s="25"/>
      <c r="AZ158" s="25"/>
      <c r="BA158" s="25"/>
      <c r="BB158" s="23"/>
    </row>
    <row r="159" spans="2:54">
      <c r="B159" s="22" t="s">
        <v>74</v>
      </c>
      <c r="C159" s="25"/>
      <c r="D159" s="54">
        <f t="shared" ref="D159:AU159" si="116">+D157-D158</f>
        <v>0</v>
      </c>
      <c r="E159" s="54">
        <f t="shared" si="116"/>
        <v>0</v>
      </c>
      <c r="F159" s="54">
        <f t="shared" si="116"/>
        <v>0</v>
      </c>
      <c r="G159" s="54">
        <f t="shared" si="116"/>
        <v>8838.7466941586044</v>
      </c>
      <c r="H159" s="54">
        <f t="shared" si="116"/>
        <v>8016.5456487083375</v>
      </c>
      <c r="I159" s="54">
        <f t="shared" si="116"/>
        <v>7730.0600808443696</v>
      </c>
      <c r="J159" s="54">
        <f t="shared" si="116"/>
        <v>7452.8073639656532</v>
      </c>
      <c r="K159" s="54">
        <f t="shared" si="116"/>
        <v>7184.0720372947371</v>
      </c>
      <c r="L159" s="54">
        <f t="shared" si="116"/>
        <v>6923.2408487366574</v>
      </c>
      <c r="M159" s="54">
        <f t="shared" si="116"/>
        <v>6669.7005461964527</v>
      </c>
      <c r="N159" s="54">
        <f t="shared" si="116"/>
        <v>6422.9230514812416</v>
      </c>
      <c r="O159" s="54">
        <f t="shared" si="116"/>
        <v>6182.3802863981382</v>
      </c>
      <c r="P159" s="54">
        <f t="shared" si="116"/>
        <v>5942.8596081399737</v>
      </c>
      <c r="Q159" s="54">
        <f t="shared" si="116"/>
        <v>5703.3559646622198</v>
      </c>
      <c r="R159" s="54">
        <f t="shared" si="116"/>
        <v>5463.8352864040544</v>
      </c>
      <c r="S159" s="54">
        <f t="shared" si="116"/>
        <v>5224.3316429263014</v>
      </c>
      <c r="T159" s="54">
        <f t="shared" si="116"/>
        <v>4984.8109646681351</v>
      </c>
      <c r="U159" s="54">
        <f t="shared" si="116"/>
        <v>4745.3073211903829</v>
      </c>
      <c r="V159" s="54">
        <f t="shared" si="116"/>
        <v>4505.7866429322166</v>
      </c>
      <c r="W159" s="54">
        <f t="shared" si="116"/>
        <v>4266.2829994544654</v>
      </c>
      <c r="X159" s="54">
        <f t="shared" si="116"/>
        <v>4026.7623211962987</v>
      </c>
      <c r="Y159" s="54">
        <f t="shared" si="116"/>
        <v>3787.258677718547</v>
      </c>
      <c r="Z159" s="54">
        <f t="shared" si="116"/>
        <v>3547.7379994603798</v>
      </c>
      <c r="AA159" s="54">
        <f t="shared" si="116"/>
        <v>3308.2343559826281</v>
      </c>
      <c r="AB159" s="54">
        <f t="shared" si="116"/>
        <v>3106.7182728316584</v>
      </c>
      <c r="AC159" s="54">
        <f t="shared" si="116"/>
        <v>2943.206784787887</v>
      </c>
      <c r="AD159" s="54">
        <f t="shared" si="116"/>
        <v>2779.6952967441148</v>
      </c>
      <c r="AE159" s="54">
        <f t="shared" si="116"/>
        <v>2616.1838087003434</v>
      </c>
      <c r="AF159" s="54">
        <f t="shared" si="116"/>
        <v>2452.6723206565721</v>
      </c>
      <c r="AG159" s="54">
        <f t="shared" si="116"/>
        <v>2289.1608326127998</v>
      </c>
      <c r="AH159" s="54">
        <f t="shared" si="116"/>
        <v>2125.6493445690289</v>
      </c>
      <c r="AI159" s="54">
        <f t="shared" si="116"/>
        <v>1962.1378565252571</v>
      </c>
      <c r="AJ159" s="54">
        <f t="shared" si="116"/>
        <v>1798.6263684814855</v>
      </c>
      <c r="AK159" s="54">
        <f t="shared" si="116"/>
        <v>1635.114880437714</v>
      </c>
      <c r="AL159" s="54">
        <f t="shared" si="116"/>
        <v>1471.6033923939435</v>
      </c>
      <c r="AM159" s="54">
        <f t="shared" si="116"/>
        <v>1308.0919043501724</v>
      </c>
      <c r="AN159" s="54">
        <f t="shared" si="116"/>
        <v>1144.5804163064015</v>
      </c>
      <c r="AO159" s="54">
        <f t="shared" si="116"/>
        <v>981.06892826263049</v>
      </c>
      <c r="AP159" s="54">
        <f t="shared" si="116"/>
        <v>817.55744021885948</v>
      </c>
      <c r="AQ159" s="54">
        <f t="shared" si="116"/>
        <v>654.04595217508859</v>
      </c>
      <c r="AR159" s="54">
        <f t="shared" si="116"/>
        <v>490.53446413131752</v>
      </c>
      <c r="AS159" s="54">
        <f t="shared" si="116"/>
        <v>327.02297608754657</v>
      </c>
      <c r="AT159" s="54">
        <f t="shared" si="116"/>
        <v>163.51148804377561</v>
      </c>
      <c r="AU159" s="54">
        <f t="shared" si="116"/>
        <v>-7.4264789873268455E-13</v>
      </c>
      <c r="AV159" s="25"/>
      <c r="AW159" s="25"/>
      <c r="AX159" s="25"/>
      <c r="AY159" s="25"/>
      <c r="AZ159" s="25"/>
      <c r="BA159" s="25"/>
      <c r="BB159" s="23"/>
    </row>
    <row r="160" spans="2:54">
      <c r="B160" s="22" t="s">
        <v>75</v>
      </c>
      <c r="C160" s="23"/>
      <c r="AV160" s="23"/>
      <c r="AW160" s="23"/>
      <c r="AX160" s="23"/>
      <c r="AY160" s="23"/>
      <c r="AZ160" s="23"/>
      <c r="BA160" s="23"/>
      <c r="BB160" s="23"/>
    </row>
    <row r="161" spans="2:54">
      <c r="B161" s="22" t="s">
        <v>76</v>
      </c>
      <c r="C161" s="55"/>
      <c r="D161" s="56"/>
      <c r="E161" s="56"/>
      <c r="F161" s="56"/>
      <c r="G161" s="56">
        <f t="shared" ref="G161:AU161" si="117">+G219</f>
        <v>0</v>
      </c>
      <c r="H161" s="56">
        <f t="shared" si="117"/>
        <v>283.04800052332678</v>
      </c>
      <c r="I161" s="56">
        <f t="shared" si="117"/>
        <v>283.04800052332678</v>
      </c>
      <c r="J161" s="56">
        <f t="shared" si="117"/>
        <v>283.04800052332678</v>
      </c>
      <c r="K161" s="56">
        <f t="shared" si="117"/>
        <v>283.04800052332678</v>
      </c>
      <c r="L161" s="56">
        <f t="shared" si="117"/>
        <v>283.04800052332678</v>
      </c>
      <c r="M161" s="56">
        <f t="shared" si="117"/>
        <v>283.04800052332678</v>
      </c>
      <c r="N161" s="56">
        <f t="shared" si="117"/>
        <v>283.04800052332678</v>
      </c>
      <c r="O161" s="56">
        <f t="shared" si="117"/>
        <v>283.04800052332678</v>
      </c>
      <c r="P161" s="56">
        <f t="shared" si="117"/>
        <v>283.04800052332678</v>
      </c>
      <c r="Q161" s="56">
        <f t="shared" si="117"/>
        <v>283.04800052332678</v>
      </c>
      <c r="R161" s="56">
        <f t="shared" si="117"/>
        <v>283.04800052332678</v>
      </c>
      <c r="S161" s="56">
        <f t="shared" si="117"/>
        <v>283.04800052332678</v>
      </c>
      <c r="T161" s="56">
        <f t="shared" si="117"/>
        <v>283.04800052332678</v>
      </c>
      <c r="U161" s="56">
        <f t="shared" si="117"/>
        <v>283.04800052332678</v>
      </c>
      <c r="V161" s="56">
        <f t="shared" si="117"/>
        <v>283.04800052332678</v>
      </c>
      <c r="W161" s="56">
        <f t="shared" si="117"/>
        <v>283.04800052332678</v>
      </c>
      <c r="X161" s="56">
        <f t="shared" si="117"/>
        <v>283.04800052332678</v>
      </c>
      <c r="Y161" s="56">
        <f t="shared" si="117"/>
        <v>283.04800052332678</v>
      </c>
      <c r="Z161" s="56">
        <f t="shared" si="117"/>
        <v>283.04800052332678</v>
      </c>
      <c r="AA161" s="56">
        <f t="shared" si="117"/>
        <v>283.04800052332678</v>
      </c>
      <c r="AB161" s="56">
        <f t="shared" si="117"/>
        <v>283.04800052332678</v>
      </c>
      <c r="AC161" s="56">
        <f t="shared" si="117"/>
        <v>283.04800052332678</v>
      </c>
      <c r="AD161" s="56">
        <f t="shared" si="117"/>
        <v>283.04800052332678</v>
      </c>
      <c r="AE161" s="56">
        <f t="shared" si="117"/>
        <v>283.04800052332678</v>
      </c>
      <c r="AF161" s="56">
        <f t="shared" si="117"/>
        <v>283.04800052332678</v>
      </c>
      <c r="AG161" s="56">
        <f t="shared" si="117"/>
        <v>283.04800052332678</v>
      </c>
      <c r="AH161" s="56">
        <f t="shared" si="117"/>
        <v>283.04800052332678</v>
      </c>
      <c r="AI161" s="56">
        <f t="shared" si="117"/>
        <v>283.04800052332678</v>
      </c>
      <c r="AJ161" s="56">
        <f t="shared" si="117"/>
        <v>283.04800052332678</v>
      </c>
      <c r="AK161" s="56">
        <f t="shared" si="117"/>
        <v>283.04800052332678</v>
      </c>
      <c r="AL161" s="56">
        <f t="shared" si="117"/>
        <v>283.04800052332678</v>
      </c>
      <c r="AM161" s="56">
        <f t="shared" si="117"/>
        <v>283.04800052332678</v>
      </c>
      <c r="AN161" s="56">
        <f t="shared" si="117"/>
        <v>283.04800052332678</v>
      </c>
      <c r="AO161" s="56">
        <f t="shared" si="117"/>
        <v>283.04800052332678</v>
      </c>
      <c r="AP161" s="56">
        <f t="shared" si="117"/>
        <v>283.04800052332678</v>
      </c>
      <c r="AQ161" s="56">
        <f t="shared" si="117"/>
        <v>283.04800052332678</v>
      </c>
      <c r="AR161" s="56">
        <f t="shared" si="117"/>
        <v>283.04800052332678</v>
      </c>
      <c r="AS161" s="56">
        <f t="shared" si="117"/>
        <v>283.04800052332678</v>
      </c>
      <c r="AT161" s="56">
        <f t="shared" si="117"/>
        <v>283.04800052332678</v>
      </c>
      <c r="AU161" s="56">
        <f t="shared" si="117"/>
        <v>283.04800052332678</v>
      </c>
      <c r="AV161" s="55"/>
      <c r="AW161" s="55"/>
      <c r="AX161" s="55"/>
      <c r="AY161" s="55"/>
      <c r="AZ161" s="55"/>
      <c r="BA161" s="55"/>
      <c r="BB161" s="23"/>
    </row>
    <row r="162" spans="2:54">
      <c r="B162" s="22" t="s">
        <v>77</v>
      </c>
      <c r="C162" s="25"/>
      <c r="D162" s="54">
        <f t="shared" ref="D162:AU162" si="118">+D159+D161</f>
        <v>0</v>
      </c>
      <c r="E162" s="54">
        <f t="shared" si="118"/>
        <v>0</v>
      </c>
      <c r="F162" s="54">
        <f t="shared" si="118"/>
        <v>0</v>
      </c>
      <c r="G162" s="54">
        <f t="shared" si="118"/>
        <v>8838.7466941586044</v>
      </c>
      <c r="H162" s="54">
        <f t="shared" si="118"/>
        <v>8299.593649231665</v>
      </c>
      <c r="I162" s="54">
        <f t="shared" si="118"/>
        <v>8013.1080813676963</v>
      </c>
      <c r="J162" s="54">
        <f t="shared" si="118"/>
        <v>7735.8553644889798</v>
      </c>
      <c r="K162" s="54">
        <f t="shared" si="118"/>
        <v>7467.1200378180638</v>
      </c>
      <c r="L162" s="54">
        <f t="shared" si="118"/>
        <v>7206.2888492599841</v>
      </c>
      <c r="M162" s="54">
        <f t="shared" si="118"/>
        <v>6952.7485467197794</v>
      </c>
      <c r="N162" s="54">
        <f t="shared" si="118"/>
        <v>6705.9710520045683</v>
      </c>
      <c r="O162" s="54">
        <f t="shared" si="118"/>
        <v>6465.4282869214649</v>
      </c>
      <c r="P162" s="54">
        <f t="shared" si="118"/>
        <v>6225.9076086633004</v>
      </c>
      <c r="Q162" s="54">
        <f t="shared" si="118"/>
        <v>5986.4039651855464</v>
      </c>
      <c r="R162" s="54">
        <f t="shared" si="118"/>
        <v>5746.8832869273811</v>
      </c>
      <c r="S162" s="54">
        <f t="shared" si="118"/>
        <v>5507.379643449628</v>
      </c>
      <c r="T162" s="54">
        <f t="shared" si="118"/>
        <v>5267.8589651914617</v>
      </c>
      <c r="U162" s="54">
        <f t="shared" si="118"/>
        <v>5028.3553217137096</v>
      </c>
      <c r="V162" s="54">
        <f t="shared" si="118"/>
        <v>4788.8346434555433</v>
      </c>
      <c r="W162" s="54">
        <f t="shared" si="118"/>
        <v>4549.3309999777921</v>
      </c>
      <c r="X162" s="54">
        <f t="shared" si="118"/>
        <v>4309.8103217196258</v>
      </c>
      <c r="Y162" s="54">
        <f t="shared" si="118"/>
        <v>4070.3066782418737</v>
      </c>
      <c r="Z162" s="54">
        <f t="shared" si="118"/>
        <v>3830.7859999837065</v>
      </c>
      <c r="AA162" s="54">
        <f t="shared" si="118"/>
        <v>3591.2823565059548</v>
      </c>
      <c r="AB162" s="54">
        <f t="shared" si="118"/>
        <v>3389.7662733549851</v>
      </c>
      <c r="AC162" s="54">
        <f t="shared" si="118"/>
        <v>3226.2547853112137</v>
      </c>
      <c r="AD162" s="54">
        <f t="shared" si="118"/>
        <v>3062.7432972674414</v>
      </c>
      <c r="AE162" s="54">
        <f t="shared" si="118"/>
        <v>2899.2318092236701</v>
      </c>
      <c r="AF162" s="54">
        <f t="shared" si="118"/>
        <v>2735.7203211798987</v>
      </c>
      <c r="AG162" s="54">
        <f t="shared" si="118"/>
        <v>2572.2088331361265</v>
      </c>
      <c r="AH162" s="54">
        <f t="shared" si="118"/>
        <v>2408.6973450923556</v>
      </c>
      <c r="AI162" s="54">
        <f t="shared" si="118"/>
        <v>2245.1858570485838</v>
      </c>
      <c r="AJ162" s="54">
        <f t="shared" si="118"/>
        <v>2081.6743690048124</v>
      </c>
      <c r="AK162" s="54">
        <f t="shared" si="118"/>
        <v>1918.1628809610406</v>
      </c>
      <c r="AL162" s="54">
        <f t="shared" si="118"/>
        <v>1754.6513929172702</v>
      </c>
      <c r="AM162" s="54">
        <f t="shared" si="118"/>
        <v>1591.1399048734993</v>
      </c>
      <c r="AN162" s="54">
        <f t="shared" si="118"/>
        <v>1427.6284168297284</v>
      </c>
      <c r="AO162" s="54">
        <f t="shared" si="118"/>
        <v>1264.1169287859573</v>
      </c>
      <c r="AP162" s="54">
        <f t="shared" si="118"/>
        <v>1100.6054407421861</v>
      </c>
      <c r="AQ162" s="54">
        <f t="shared" si="118"/>
        <v>937.09395269841536</v>
      </c>
      <c r="AR162" s="54">
        <f t="shared" si="118"/>
        <v>773.58246465464435</v>
      </c>
      <c r="AS162" s="54">
        <f t="shared" si="118"/>
        <v>610.07097661087334</v>
      </c>
      <c r="AT162" s="54">
        <f t="shared" si="118"/>
        <v>446.55948856710239</v>
      </c>
      <c r="AU162" s="54">
        <f t="shared" si="118"/>
        <v>283.04800052332604</v>
      </c>
      <c r="AV162" s="25"/>
      <c r="AW162" s="25"/>
      <c r="AX162" s="25"/>
      <c r="AY162" s="25"/>
      <c r="AZ162" s="25"/>
      <c r="BA162" s="25"/>
      <c r="BB162" s="23"/>
    </row>
    <row r="163" spans="2:54">
      <c r="B163" s="22" t="s">
        <v>78</v>
      </c>
      <c r="C163" s="23"/>
      <c r="D163" s="53"/>
      <c r="E163" s="53"/>
      <c r="F163" s="53"/>
      <c r="G163" s="53">
        <f t="shared" ref="G163:AU163" si="119">+$C$75/(1-$C$75)</f>
        <v>0.29651238169324518</v>
      </c>
      <c r="H163" s="53">
        <f t="shared" si="119"/>
        <v>0.29651238169324518</v>
      </c>
      <c r="I163" s="53">
        <f t="shared" si="119"/>
        <v>0.29651238169324518</v>
      </c>
      <c r="J163" s="53">
        <f t="shared" si="119"/>
        <v>0.29651238169324518</v>
      </c>
      <c r="K163" s="53">
        <f t="shared" si="119"/>
        <v>0.29651238169324518</v>
      </c>
      <c r="L163" s="53">
        <f t="shared" si="119"/>
        <v>0.29651238169324518</v>
      </c>
      <c r="M163" s="53">
        <f t="shared" si="119"/>
        <v>0.29651238169324518</v>
      </c>
      <c r="N163" s="53">
        <f t="shared" si="119"/>
        <v>0.29651238169324518</v>
      </c>
      <c r="O163" s="53">
        <f t="shared" si="119"/>
        <v>0.29651238169324518</v>
      </c>
      <c r="P163" s="53">
        <f t="shared" si="119"/>
        <v>0.29651238169324518</v>
      </c>
      <c r="Q163" s="53">
        <f t="shared" si="119"/>
        <v>0.29651238169324518</v>
      </c>
      <c r="R163" s="53">
        <f t="shared" si="119"/>
        <v>0.29651238169324518</v>
      </c>
      <c r="S163" s="53">
        <f t="shared" si="119"/>
        <v>0.29651238169324518</v>
      </c>
      <c r="T163" s="53">
        <f t="shared" si="119"/>
        <v>0.29651238169324518</v>
      </c>
      <c r="U163" s="53">
        <f t="shared" si="119"/>
        <v>0.29651238169324518</v>
      </c>
      <c r="V163" s="53">
        <f t="shared" si="119"/>
        <v>0.29651238169324518</v>
      </c>
      <c r="W163" s="53">
        <f t="shared" si="119"/>
        <v>0.29651238169324518</v>
      </c>
      <c r="X163" s="53">
        <f t="shared" si="119"/>
        <v>0.29651238169324518</v>
      </c>
      <c r="Y163" s="53">
        <f t="shared" si="119"/>
        <v>0.29651238169324518</v>
      </c>
      <c r="Z163" s="53">
        <f t="shared" si="119"/>
        <v>0.29651238169324518</v>
      </c>
      <c r="AA163" s="53">
        <f t="shared" si="119"/>
        <v>0.29651238169324518</v>
      </c>
      <c r="AB163" s="53">
        <f t="shared" si="119"/>
        <v>0.29651238169324518</v>
      </c>
      <c r="AC163" s="53">
        <f t="shared" si="119"/>
        <v>0.29651238169324518</v>
      </c>
      <c r="AD163" s="53">
        <f t="shared" si="119"/>
        <v>0.29651238169324518</v>
      </c>
      <c r="AE163" s="53">
        <f t="shared" si="119"/>
        <v>0.29651238169324518</v>
      </c>
      <c r="AF163" s="53">
        <f t="shared" si="119"/>
        <v>0.29651238169324518</v>
      </c>
      <c r="AG163" s="53">
        <f t="shared" si="119"/>
        <v>0.29651238169324518</v>
      </c>
      <c r="AH163" s="53">
        <f t="shared" si="119"/>
        <v>0.29651238169324518</v>
      </c>
      <c r="AI163" s="53">
        <f t="shared" si="119"/>
        <v>0.29651238169324518</v>
      </c>
      <c r="AJ163" s="53">
        <f t="shared" si="119"/>
        <v>0.29651238169324518</v>
      </c>
      <c r="AK163" s="53">
        <f t="shared" si="119"/>
        <v>0.29651238169324518</v>
      </c>
      <c r="AL163" s="53">
        <f t="shared" si="119"/>
        <v>0.29651238169324518</v>
      </c>
      <c r="AM163" s="53">
        <f t="shared" si="119"/>
        <v>0.29651238169324518</v>
      </c>
      <c r="AN163" s="53">
        <f t="shared" si="119"/>
        <v>0.29651238169324518</v>
      </c>
      <c r="AO163" s="53">
        <f t="shared" si="119"/>
        <v>0.29651238169324518</v>
      </c>
      <c r="AP163" s="53">
        <f t="shared" si="119"/>
        <v>0.29651238169324518</v>
      </c>
      <c r="AQ163" s="53">
        <f t="shared" si="119"/>
        <v>0.29651238169324518</v>
      </c>
      <c r="AR163" s="53">
        <f t="shared" si="119"/>
        <v>0.29651238169324518</v>
      </c>
      <c r="AS163" s="53">
        <f t="shared" si="119"/>
        <v>0.29651238169324518</v>
      </c>
      <c r="AT163" s="53">
        <f t="shared" si="119"/>
        <v>0.29651238169324518</v>
      </c>
      <c r="AU163" s="53">
        <f t="shared" si="119"/>
        <v>0.29651238169324518</v>
      </c>
      <c r="AV163" s="23"/>
      <c r="AW163" s="23"/>
      <c r="AX163" s="23"/>
      <c r="AY163" s="23"/>
      <c r="AZ163" s="23"/>
      <c r="BA163" s="23"/>
      <c r="BB163" s="23"/>
    </row>
    <row r="164" spans="2:54">
      <c r="B164" s="22" t="s">
        <v>71</v>
      </c>
      <c r="C164" s="25"/>
      <c r="D164" s="52">
        <f t="shared" ref="D164:AU164" si="120">+D162*D163</f>
        <v>0</v>
      </c>
      <c r="E164" s="52">
        <f t="shared" si="120"/>
        <v>0</v>
      </c>
      <c r="F164" s="52">
        <f t="shared" si="120"/>
        <v>0</v>
      </c>
      <c r="G164" s="52">
        <f t="shared" si="120"/>
        <v>2620.7978334682653</v>
      </c>
      <c r="H164" s="52">
        <f t="shared" si="120"/>
        <v>2460.9322800198129</v>
      </c>
      <c r="I164" s="52">
        <f t="shared" si="120"/>
        <v>2375.9857619717259</v>
      </c>
      <c r="J164" s="52">
        <f t="shared" si="120"/>
        <v>2293.7768985590947</v>
      </c>
      <c r="K164" s="52">
        <f t="shared" si="120"/>
        <v>2214.0935468027892</v>
      </c>
      <c r="L164" s="52">
        <f t="shared" si="120"/>
        <v>2136.7538698635531</v>
      </c>
      <c r="M164" s="52">
        <f t="shared" si="120"/>
        <v>2061.5760309021307</v>
      </c>
      <c r="N164" s="52">
        <f t="shared" si="120"/>
        <v>1988.4034481958315</v>
      </c>
      <c r="O164" s="52">
        <f t="shared" si="120"/>
        <v>1917.0795400219617</v>
      </c>
      <c r="P164" s="52">
        <f t="shared" si="120"/>
        <v>1846.0586932468518</v>
      </c>
      <c r="Q164" s="52">
        <f t="shared" si="120"/>
        <v>1775.0428974950532</v>
      </c>
      <c r="R164" s="52">
        <f t="shared" si="120"/>
        <v>1704.0220507199431</v>
      </c>
      <c r="S164" s="52">
        <f t="shared" si="120"/>
        <v>1633.0062549681447</v>
      </c>
      <c r="T164" s="52">
        <f t="shared" si="120"/>
        <v>1561.9854081930343</v>
      </c>
      <c r="U164" s="52">
        <f t="shared" si="120"/>
        <v>1490.969612441236</v>
      </c>
      <c r="V164" s="52">
        <f t="shared" si="120"/>
        <v>1419.9487656661256</v>
      </c>
      <c r="W164" s="52">
        <f t="shared" si="120"/>
        <v>1348.9329699143279</v>
      </c>
      <c r="X164" s="52">
        <f t="shared" si="120"/>
        <v>1277.9121231392176</v>
      </c>
      <c r="Y164" s="52">
        <f t="shared" si="120"/>
        <v>1206.8963273874194</v>
      </c>
      <c r="Z164" s="52">
        <f t="shared" si="120"/>
        <v>1135.8754806123086</v>
      </c>
      <c r="AA164" s="52">
        <f t="shared" si="120"/>
        <v>1064.8596848605107</v>
      </c>
      <c r="AB164" s="52">
        <f t="shared" si="120"/>
        <v>1005.1076710959226</v>
      </c>
      <c r="AC164" s="52">
        <f t="shared" si="120"/>
        <v>956.62449034185738</v>
      </c>
      <c r="AD164" s="52">
        <f t="shared" si="120"/>
        <v>908.14130958779185</v>
      </c>
      <c r="AE164" s="52">
        <f t="shared" si="120"/>
        <v>859.65812883372666</v>
      </c>
      <c r="AF164" s="52">
        <f t="shared" si="120"/>
        <v>811.17494807966148</v>
      </c>
      <c r="AG164" s="52">
        <f t="shared" si="120"/>
        <v>762.69176732559595</v>
      </c>
      <c r="AH164" s="52">
        <f t="shared" si="120"/>
        <v>714.20858657153087</v>
      </c>
      <c r="AI164" s="52">
        <f t="shared" si="120"/>
        <v>665.72540581746546</v>
      </c>
      <c r="AJ164" s="52">
        <f t="shared" si="120"/>
        <v>617.24222506340027</v>
      </c>
      <c r="AK164" s="52">
        <f t="shared" si="120"/>
        <v>568.75904430933485</v>
      </c>
      <c r="AL164" s="52">
        <f t="shared" si="120"/>
        <v>520.27586355526989</v>
      </c>
      <c r="AM164" s="52">
        <f t="shared" si="120"/>
        <v>471.79268280120482</v>
      </c>
      <c r="AN164" s="52">
        <f t="shared" si="120"/>
        <v>423.30950204713974</v>
      </c>
      <c r="AO164" s="52">
        <f t="shared" si="120"/>
        <v>374.82632129307461</v>
      </c>
      <c r="AP164" s="52">
        <f t="shared" si="120"/>
        <v>326.34314053900943</v>
      </c>
      <c r="AQ164" s="52">
        <f t="shared" si="120"/>
        <v>277.85995978494435</v>
      </c>
      <c r="AR164" s="52">
        <f t="shared" si="120"/>
        <v>229.37677903087925</v>
      </c>
      <c r="AS164" s="52">
        <f t="shared" si="120"/>
        <v>180.89359827681412</v>
      </c>
      <c r="AT164" s="52">
        <f t="shared" si="120"/>
        <v>132.41041752274901</v>
      </c>
      <c r="AU164" s="52">
        <f t="shared" si="120"/>
        <v>83.927236768682306</v>
      </c>
      <c r="AV164" s="25"/>
      <c r="AW164" s="25"/>
      <c r="AX164" s="25"/>
      <c r="AY164" s="25"/>
      <c r="AZ164" s="25"/>
      <c r="BA164" s="25"/>
      <c r="BB164" s="23"/>
    </row>
    <row r="165" spans="2:54">
      <c r="C165" s="23"/>
      <c r="AV165" s="23"/>
      <c r="AW165" s="23"/>
      <c r="AX165" s="23"/>
      <c r="AY165" s="23"/>
      <c r="AZ165" s="23"/>
      <c r="BA165" s="23"/>
      <c r="BB165" s="23"/>
    </row>
    <row r="166" spans="2:54">
      <c r="B166" s="42" t="s">
        <v>79</v>
      </c>
      <c r="C166" s="23"/>
      <c r="D166" s="46"/>
      <c r="E166" s="24"/>
      <c r="F166" s="24"/>
      <c r="G166" s="24"/>
      <c r="H166" s="48"/>
      <c r="I166" s="24"/>
      <c r="J166" s="24"/>
      <c r="AV166" s="23"/>
      <c r="AW166" s="23"/>
      <c r="AX166" s="23"/>
      <c r="AY166" s="23"/>
      <c r="AZ166" s="23"/>
      <c r="BA166" s="23"/>
      <c r="BB166" s="23"/>
    </row>
    <row r="167" spans="2:54">
      <c r="B167" s="42" t="s">
        <v>117</v>
      </c>
      <c r="C167" s="23"/>
      <c r="D167" s="40">
        <v>0</v>
      </c>
      <c r="E167" s="51">
        <f>+D172</f>
        <v>2673.10760976149</v>
      </c>
      <c r="F167" s="51">
        <f>+E172</f>
        <v>33019.657263776913</v>
      </c>
      <c r="G167" s="51">
        <f>+F172</f>
        <v>73886.883259086113</v>
      </c>
      <c r="H167" s="51">
        <f>+G172</f>
        <v>166870.81690883046</v>
      </c>
      <c r="I167" s="50" t="s">
        <v>57</v>
      </c>
      <c r="J167" s="24"/>
      <c r="AV167" s="23"/>
      <c r="AW167" s="23"/>
      <c r="AX167" s="23"/>
      <c r="AY167" s="23"/>
      <c r="AZ167" s="23"/>
      <c r="BA167" s="23"/>
      <c r="BB167" s="23"/>
    </row>
    <row r="168" spans="2:54">
      <c r="B168" s="28" t="s">
        <v>81</v>
      </c>
      <c r="C168" s="23"/>
      <c r="D168" s="49">
        <f>+D67*(1+$C$66)^5</f>
        <v>2571.1273776280191</v>
      </c>
      <c r="E168" s="49">
        <f>+E67*(1+$C$66)^5</f>
        <v>28962.423288294802</v>
      </c>
      <c r="F168" s="49">
        <f>+F67*(1+$C$66)^5</f>
        <v>36511.606376356875</v>
      </c>
      <c r="G168" s="49">
        <f>+G67*(1+$C$66)^5</f>
        <v>83178.89160648502</v>
      </c>
      <c r="H168" s="49">
        <f>+H67*(1+$C$66)^5</f>
        <v>5378.3540304988319</v>
      </c>
      <c r="I168" s="48">
        <f>SUM(D168:H168)</f>
        <v>156602.40267926356</v>
      </c>
      <c r="J168" s="24"/>
      <c r="AV168" s="23"/>
      <c r="AW168" s="23"/>
      <c r="AX168" s="23"/>
      <c r="AY168" s="23"/>
      <c r="AZ168" s="23"/>
      <c r="BA168" s="23"/>
      <c r="BB168" s="23"/>
    </row>
    <row r="169" spans="2:54">
      <c r="B169" s="28" t="s">
        <v>82</v>
      </c>
      <c r="C169" s="23"/>
      <c r="D169" s="38">
        <f>+D178</f>
        <v>99.409104755843117</v>
      </c>
      <c r="E169" s="38">
        <f>+E178</f>
        <v>1327.3636232908134</v>
      </c>
      <c r="F169" s="38">
        <f>+F178</f>
        <v>3975.7035770326966</v>
      </c>
      <c r="G169" s="38">
        <f>+G178</f>
        <v>8953.4395657583609</v>
      </c>
      <c r="H169" s="38">
        <f>+H178</f>
        <v>4388.5830922372916</v>
      </c>
      <c r="I169" s="48">
        <f>SUM(D169:H169)</f>
        <v>18744.498963075006</v>
      </c>
      <c r="J169" s="2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26"/>
      <c r="AW169" s="26"/>
      <c r="AX169" s="26"/>
      <c r="AY169" s="26"/>
      <c r="AZ169" s="26"/>
      <c r="BA169" s="26"/>
      <c r="BB169" s="23"/>
    </row>
    <row r="170" spans="2:54">
      <c r="B170" s="28" t="s">
        <v>83</v>
      </c>
      <c r="C170" s="23"/>
      <c r="D170" s="38">
        <f>(+D168)*$C$77</f>
        <v>2.5711273776280192</v>
      </c>
      <c r="E170" s="38">
        <f>(+E168)*$C$77</f>
        <v>28.962423288294801</v>
      </c>
      <c r="F170" s="38">
        <f>(+F168)*$C$77</f>
        <v>36.511606376356873</v>
      </c>
      <c r="G170" s="38">
        <f>(+G168)*$C$77</f>
        <v>83.178891606485024</v>
      </c>
      <c r="H170" s="38">
        <f>(+H168)*$C$77</f>
        <v>5.3783540304988318</v>
      </c>
      <c r="I170" s="48">
        <f>SUM(D170:H170)</f>
        <v>156.60240267926355</v>
      </c>
      <c r="J170" s="2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26"/>
      <c r="AW170" s="26"/>
      <c r="AX170" s="26"/>
      <c r="AY170" s="26"/>
      <c r="AZ170" s="26"/>
      <c r="BA170" s="26"/>
      <c r="BB170" s="23"/>
    </row>
    <row r="171" spans="2:54">
      <c r="B171" s="28" t="s">
        <v>84</v>
      </c>
      <c r="C171" s="23"/>
      <c r="D171" s="43">
        <v>0</v>
      </c>
      <c r="E171" s="27">
        <f>+D172*$C$80</f>
        <v>27.800319141519495</v>
      </c>
      <c r="F171" s="27">
        <f>+E172*$C$80</f>
        <v>343.40443554327987</v>
      </c>
      <c r="G171" s="27">
        <f>+F172*$C$80</f>
        <v>768.42358589449555</v>
      </c>
      <c r="H171" s="27">
        <f>+G172*$C$80</f>
        <v>1735.4564958518367</v>
      </c>
      <c r="I171" s="48">
        <f>SUM(D171:H171)</f>
        <v>2875.0848364311314</v>
      </c>
      <c r="J171" s="2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26"/>
      <c r="AW171" s="26"/>
      <c r="AX171" s="26"/>
      <c r="AY171" s="26"/>
      <c r="AZ171" s="26"/>
      <c r="BA171" s="26"/>
      <c r="BB171" s="23"/>
    </row>
    <row r="172" spans="2:54">
      <c r="B172" s="28" t="s">
        <v>85</v>
      </c>
      <c r="C172" s="23"/>
      <c r="D172" s="31">
        <f t="shared" ref="D172:I172" si="121">SUM(D167:D171)</f>
        <v>2673.10760976149</v>
      </c>
      <c r="E172" s="31">
        <f t="shared" si="121"/>
        <v>33019.657263776913</v>
      </c>
      <c r="F172" s="31">
        <f t="shared" si="121"/>
        <v>73886.883259086113</v>
      </c>
      <c r="G172" s="31">
        <f t="shared" si="121"/>
        <v>166870.81690883046</v>
      </c>
      <c r="H172" s="31">
        <f t="shared" si="121"/>
        <v>178378.5888814489</v>
      </c>
      <c r="I172" s="31">
        <f t="shared" si="121"/>
        <v>178378.58888144896</v>
      </c>
      <c r="J172" s="27"/>
      <c r="K172" s="136">
        <f>I172/I18</f>
        <v>787.89129364597591</v>
      </c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26"/>
      <c r="AW172" s="26"/>
      <c r="AX172" s="26"/>
      <c r="AY172" s="26"/>
      <c r="AZ172" s="26"/>
      <c r="BA172" s="26"/>
      <c r="BB172" s="23"/>
    </row>
    <row r="173" spans="2:54">
      <c r="B173" s="28"/>
      <c r="C173" s="23"/>
      <c r="D173" s="38"/>
      <c r="E173" s="27"/>
      <c r="F173" s="27"/>
      <c r="G173" s="27"/>
      <c r="H173" s="27"/>
      <c r="I173" s="27"/>
      <c r="J173" s="2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26"/>
      <c r="AW173" s="26"/>
      <c r="AX173" s="26"/>
      <c r="AY173" s="26"/>
      <c r="AZ173" s="26"/>
      <c r="BA173" s="26"/>
      <c r="BB173" s="23"/>
    </row>
    <row r="174" spans="2:54">
      <c r="B174" s="42" t="s">
        <v>80</v>
      </c>
      <c r="C174" s="23"/>
      <c r="D174" s="38"/>
      <c r="E174" s="27"/>
      <c r="F174" s="27"/>
      <c r="G174" s="27"/>
      <c r="H174" s="27"/>
      <c r="I174" s="36" t="s">
        <v>57</v>
      </c>
      <c r="J174" s="2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26"/>
      <c r="AW174" s="26"/>
      <c r="AX174" s="26"/>
      <c r="AY174" s="26"/>
      <c r="AZ174" s="26"/>
      <c r="BA174" s="26"/>
      <c r="BB174" s="23"/>
    </row>
    <row r="175" spans="2:54">
      <c r="B175" s="28" t="s">
        <v>86</v>
      </c>
      <c r="C175" s="23"/>
      <c r="D175" s="43">
        <f>(+D168+D170+D171)*0.5</f>
        <v>1286.8492525028234</v>
      </c>
      <c r="E175" s="43">
        <f>+E167+((E168+E170+E171)/2)</f>
        <v>17182.700625123798</v>
      </c>
      <c r="F175" s="43">
        <f>+F167+((F168+F170+F171)/2)</f>
        <v>51465.418472915168</v>
      </c>
      <c r="G175" s="43">
        <f>+G167+((G168+G170+G171)/2)</f>
        <v>115902.1303010791</v>
      </c>
      <c r="H175" s="43">
        <f>(+H167+((H168+H170+H171)/2))/12*4</f>
        <v>56810.137116340346</v>
      </c>
      <c r="I175" s="38"/>
      <c r="J175" s="2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26"/>
      <c r="AW175" s="26"/>
      <c r="AX175" s="26"/>
      <c r="AY175" s="26"/>
      <c r="AZ175" s="26"/>
      <c r="BA175" s="26"/>
      <c r="BB175" s="23"/>
    </row>
    <row r="176" spans="2:54">
      <c r="B176" s="28" t="s">
        <v>114</v>
      </c>
      <c r="C176" s="23"/>
      <c r="D176" s="38">
        <f>+D175*$C$72</f>
        <v>39.364718634061369</v>
      </c>
      <c r="E176" s="38">
        <f>+E175*$C$72</f>
        <v>525.61881212253695</v>
      </c>
      <c r="F176" s="38">
        <f>+F175*$C$72</f>
        <v>1574.3271510864749</v>
      </c>
      <c r="G176" s="38">
        <f>+G175*$C$72</f>
        <v>3545.4461659100098</v>
      </c>
      <c r="H176" s="38">
        <f>+H175*$C$72</f>
        <v>1737.8220943888512</v>
      </c>
      <c r="I176" s="38">
        <f>SUM(D176:H176)</f>
        <v>7422.578942141934</v>
      </c>
      <c r="J176" s="2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</row>
    <row r="177" spans="2:53">
      <c r="B177" s="28" t="s">
        <v>115</v>
      </c>
      <c r="C177" s="23"/>
      <c r="D177" s="43">
        <f>+D175*$C$71</f>
        <v>60.044386121781741</v>
      </c>
      <c r="E177" s="43">
        <f>+E175*$C$71</f>
        <v>801.74481116827644</v>
      </c>
      <c r="F177" s="43">
        <f>+F175*$C$71</f>
        <v>2401.3764259462218</v>
      </c>
      <c r="G177" s="43">
        <f>+G175*$C$71</f>
        <v>5407.9933998483511</v>
      </c>
      <c r="H177" s="43">
        <f>+H175*$C$71</f>
        <v>2650.7609978484406</v>
      </c>
      <c r="I177" s="43">
        <f>SUM(D177:H177)</f>
        <v>11321.92002093307</v>
      </c>
      <c r="J177" s="2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</row>
    <row r="178" spans="2:53">
      <c r="B178" s="28" t="s">
        <v>37</v>
      </c>
      <c r="C178" s="23"/>
      <c r="D178" s="31">
        <f>+D176+D177</f>
        <v>99.409104755843117</v>
      </c>
      <c r="E178" s="31">
        <f>+E176+E177</f>
        <v>1327.3636232908134</v>
      </c>
      <c r="F178" s="31">
        <f>+F176+F177</f>
        <v>3975.7035770326966</v>
      </c>
      <c r="G178" s="31">
        <f>+G176+G177</f>
        <v>8953.4395657583609</v>
      </c>
      <c r="H178" s="31">
        <f>+H176+H177</f>
        <v>4388.5830922372916</v>
      </c>
      <c r="I178" s="43">
        <f>SUM(D178:H178)</f>
        <v>18744.498963075006</v>
      </c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47"/>
      <c r="AW178" s="47"/>
      <c r="AX178" s="47"/>
      <c r="AY178" s="47"/>
      <c r="AZ178" s="47"/>
      <c r="BA178" s="47"/>
    </row>
    <row r="179" spans="2:53">
      <c r="B179" s="28"/>
      <c r="C179" s="23"/>
      <c r="D179" s="38"/>
      <c r="E179" s="38"/>
      <c r="F179" s="38"/>
      <c r="G179" s="38"/>
      <c r="H179" s="38"/>
      <c r="I179" s="38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47"/>
      <c r="AW179" s="47"/>
      <c r="AX179" s="47"/>
      <c r="AY179" s="47"/>
      <c r="AZ179" s="47"/>
      <c r="BA179" s="47"/>
    </row>
    <row r="180" spans="2:53">
      <c r="B180" s="42" t="s">
        <v>87</v>
      </c>
      <c r="C180" s="23"/>
      <c r="D180" s="46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</row>
    <row r="181" spans="2:53">
      <c r="B181" s="42" t="s">
        <v>88</v>
      </c>
      <c r="C181" s="23"/>
      <c r="D181" s="46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</row>
    <row r="182" spans="2:53">
      <c r="B182" s="28" t="s">
        <v>137</v>
      </c>
      <c r="C182" s="23"/>
      <c r="D182" s="46"/>
      <c r="E182" s="24"/>
      <c r="F182" s="24"/>
      <c r="G182" s="24"/>
      <c r="H182" s="29">
        <f>+H172</f>
        <v>178378.5888814489</v>
      </c>
      <c r="I182" s="29">
        <f t="shared" ref="I182:AU182" si="122">+H182</f>
        <v>178378.5888814489</v>
      </c>
      <c r="J182" s="29">
        <f t="shared" si="122"/>
        <v>178378.5888814489</v>
      </c>
      <c r="K182" s="29">
        <f t="shared" si="122"/>
        <v>178378.5888814489</v>
      </c>
      <c r="L182" s="29">
        <f t="shared" si="122"/>
        <v>178378.5888814489</v>
      </c>
      <c r="M182" s="29">
        <f t="shared" si="122"/>
        <v>178378.5888814489</v>
      </c>
      <c r="N182" s="29">
        <f t="shared" si="122"/>
        <v>178378.5888814489</v>
      </c>
      <c r="O182" s="29">
        <f t="shared" si="122"/>
        <v>178378.5888814489</v>
      </c>
      <c r="P182" s="29">
        <f t="shared" si="122"/>
        <v>178378.5888814489</v>
      </c>
      <c r="Q182" s="29">
        <f t="shared" si="122"/>
        <v>178378.5888814489</v>
      </c>
      <c r="R182" s="29">
        <f t="shared" si="122"/>
        <v>178378.5888814489</v>
      </c>
      <c r="S182" s="29">
        <f t="shared" si="122"/>
        <v>178378.5888814489</v>
      </c>
      <c r="T182" s="29">
        <f t="shared" si="122"/>
        <v>178378.5888814489</v>
      </c>
      <c r="U182" s="29">
        <f t="shared" si="122"/>
        <v>178378.5888814489</v>
      </c>
      <c r="V182" s="29">
        <f t="shared" si="122"/>
        <v>178378.5888814489</v>
      </c>
      <c r="W182" s="29">
        <f t="shared" si="122"/>
        <v>178378.5888814489</v>
      </c>
      <c r="X182" s="29">
        <f t="shared" si="122"/>
        <v>178378.5888814489</v>
      </c>
      <c r="Y182" s="29">
        <f t="shared" si="122"/>
        <v>178378.5888814489</v>
      </c>
      <c r="Z182" s="29">
        <f t="shared" si="122"/>
        <v>178378.5888814489</v>
      </c>
      <c r="AA182" s="29">
        <f t="shared" si="122"/>
        <v>178378.5888814489</v>
      </c>
      <c r="AB182" s="29">
        <f t="shared" si="122"/>
        <v>178378.5888814489</v>
      </c>
      <c r="AC182" s="29">
        <f t="shared" si="122"/>
        <v>178378.5888814489</v>
      </c>
      <c r="AD182" s="29">
        <f t="shared" si="122"/>
        <v>178378.5888814489</v>
      </c>
      <c r="AE182" s="29">
        <f t="shared" si="122"/>
        <v>178378.5888814489</v>
      </c>
      <c r="AF182" s="29">
        <f t="shared" si="122"/>
        <v>178378.5888814489</v>
      </c>
      <c r="AG182" s="29">
        <f t="shared" si="122"/>
        <v>178378.5888814489</v>
      </c>
      <c r="AH182" s="29">
        <f t="shared" si="122"/>
        <v>178378.5888814489</v>
      </c>
      <c r="AI182" s="29">
        <f t="shared" si="122"/>
        <v>178378.5888814489</v>
      </c>
      <c r="AJ182" s="29">
        <f t="shared" si="122"/>
        <v>178378.5888814489</v>
      </c>
      <c r="AK182" s="29">
        <f t="shared" si="122"/>
        <v>178378.5888814489</v>
      </c>
      <c r="AL182" s="29">
        <f t="shared" si="122"/>
        <v>178378.5888814489</v>
      </c>
      <c r="AM182" s="29">
        <f t="shared" si="122"/>
        <v>178378.5888814489</v>
      </c>
      <c r="AN182" s="29">
        <f t="shared" si="122"/>
        <v>178378.5888814489</v>
      </c>
      <c r="AO182" s="29">
        <f t="shared" si="122"/>
        <v>178378.5888814489</v>
      </c>
      <c r="AP182" s="29">
        <f t="shared" si="122"/>
        <v>178378.5888814489</v>
      </c>
      <c r="AQ182" s="29">
        <f t="shared" si="122"/>
        <v>178378.5888814489</v>
      </c>
      <c r="AR182" s="29">
        <f t="shared" si="122"/>
        <v>178378.5888814489</v>
      </c>
      <c r="AS182" s="29">
        <f t="shared" si="122"/>
        <v>178378.5888814489</v>
      </c>
      <c r="AT182" s="29">
        <f t="shared" si="122"/>
        <v>178378.5888814489</v>
      </c>
      <c r="AU182" s="29">
        <f t="shared" si="122"/>
        <v>178378.5888814489</v>
      </c>
      <c r="AV182" s="25"/>
      <c r="AW182" s="25"/>
      <c r="AX182" s="25"/>
      <c r="AY182" s="25"/>
      <c r="AZ182" s="25"/>
      <c r="BA182" s="25"/>
    </row>
    <row r="183" spans="2:53"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3"/>
      <c r="AW183" s="23"/>
      <c r="AX183" s="23"/>
      <c r="AY183" s="23"/>
      <c r="AZ183" s="23"/>
      <c r="BA183" s="23"/>
    </row>
    <row r="184" spans="2:53">
      <c r="B184" s="42" t="s">
        <v>89</v>
      </c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3"/>
      <c r="AW184" s="23"/>
      <c r="AX184" s="23"/>
      <c r="AY184" s="23"/>
      <c r="AZ184" s="23"/>
      <c r="BA184" s="23"/>
    </row>
    <row r="185" spans="2:53">
      <c r="B185" s="28" t="s">
        <v>137</v>
      </c>
      <c r="D185" s="24"/>
      <c r="E185" s="24"/>
      <c r="F185" s="24"/>
      <c r="G185" s="24"/>
      <c r="H185" s="27">
        <f>(+H182*(1/$C$68))</f>
        <v>4459.4647220362231</v>
      </c>
      <c r="I185" s="27">
        <f t="shared" ref="I185:AT185" si="123">+I182*(1/$C$68)</f>
        <v>4459.4647220362231</v>
      </c>
      <c r="J185" s="27">
        <f t="shared" si="123"/>
        <v>4459.4647220362231</v>
      </c>
      <c r="K185" s="27">
        <f t="shared" si="123"/>
        <v>4459.4647220362231</v>
      </c>
      <c r="L185" s="27">
        <f t="shared" si="123"/>
        <v>4459.4647220362231</v>
      </c>
      <c r="M185" s="27">
        <f t="shared" si="123"/>
        <v>4459.4647220362231</v>
      </c>
      <c r="N185" s="27">
        <f t="shared" si="123"/>
        <v>4459.4647220362231</v>
      </c>
      <c r="O185" s="27">
        <f t="shared" si="123"/>
        <v>4459.4647220362231</v>
      </c>
      <c r="P185" s="27">
        <f t="shared" si="123"/>
        <v>4459.4647220362231</v>
      </c>
      <c r="Q185" s="27">
        <f t="shared" si="123"/>
        <v>4459.4647220362231</v>
      </c>
      <c r="R185" s="27">
        <f t="shared" si="123"/>
        <v>4459.4647220362231</v>
      </c>
      <c r="S185" s="27">
        <f t="shared" si="123"/>
        <v>4459.4647220362231</v>
      </c>
      <c r="T185" s="27">
        <f t="shared" si="123"/>
        <v>4459.4647220362231</v>
      </c>
      <c r="U185" s="27">
        <f t="shared" si="123"/>
        <v>4459.4647220362231</v>
      </c>
      <c r="V185" s="27">
        <f t="shared" si="123"/>
        <v>4459.4647220362231</v>
      </c>
      <c r="W185" s="27">
        <f t="shared" si="123"/>
        <v>4459.4647220362231</v>
      </c>
      <c r="X185" s="27">
        <f t="shared" si="123"/>
        <v>4459.4647220362231</v>
      </c>
      <c r="Y185" s="27">
        <f t="shared" si="123"/>
        <v>4459.4647220362231</v>
      </c>
      <c r="Z185" s="27">
        <f t="shared" si="123"/>
        <v>4459.4647220362231</v>
      </c>
      <c r="AA185" s="27">
        <f t="shared" si="123"/>
        <v>4459.4647220362231</v>
      </c>
      <c r="AB185" s="27">
        <f t="shared" si="123"/>
        <v>4459.4647220362231</v>
      </c>
      <c r="AC185" s="27">
        <f t="shared" si="123"/>
        <v>4459.4647220362231</v>
      </c>
      <c r="AD185" s="27">
        <f t="shared" si="123"/>
        <v>4459.4647220362231</v>
      </c>
      <c r="AE185" s="27">
        <f t="shared" si="123"/>
        <v>4459.4647220362231</v>
      </c>
      <c r="AF185" s="27">
        <f t="shared" si="123"/>
        <v>4459.4647220362231</v>
      </c>
      <c r="AG185" s="27">
        <f t="shared" si="123"/>
        <v>4459.4647220362231</v>
      </c>
      <c r="AH185" s="27">
        <f t="shared" si="123"/>
        <v>4459.4647220362231</v>
      </c>
      <c r="AI185" s="27">
        <f t="shared" si="123"/>
        <v>4459.4647220362231</v>
      </c>
      <c r="AJ185" s="27">
        <f t="shared" si="123"/>
        <v>4459.4647220362231</v>
      </c>
      <c r="AK185" s="27">
        <f t="shared" si="123"/>
        <v>4459.4647220362231</v>
      </c>
      <c r="AL185" s="27">
        <f t="shared" si="123"/>
        <v>4459.4647220362231</v>
      </c>
      <c r="AM185" s="27">
        <f t="shared" si="123"/>
        <v>4459.4647220362231</v>
      </c>
      <c r="AN185" s="27">
        <f t="shared" si="123"/>
        <v>4459.4647220362231</v>
      </c>
      <c r="AO185" s="27">
        <f t="shared" si="123"/>
        <v>4459.4647220362231</v>
      </c>
      <c r="AP185" s="27">
        <f t="shared" si="123"/>
        <v>4459.4647220362231</v>
      </c>
      <c r="AQ185" s="27">
        <f t="shared" si="123"/>
        <v>4459.4647220362231</v>
      </c>
      <c r="AR185" s="27">
        <f t="shared" si="123"/>
        <v>4459.4647220362231</v>
      </c>
      <c r="AS185" s="27">
        <f t="shared" si="123"/>
        <v>4459.4647220362231</v>
      </c>
      <c r="AT185" s="27">
        <f t="shared" si="123"/>
        <v>4459.4647220362231</v>
      </c>
      <c r="AU185" s="27">
        <f>(+AU182*(1/$C$68))</f>
        <v>4459.4647220362231</v>
      </c>
      <c r="AV185" s="26">
        <f>SUM(H185:AU185)</f>
        <v>178378.58888144878</v>
      </c>
      <c r="AW185" s="26"/>
      <c r="AX185" s="26"/>
      <c r="AY185" s="26"/>
      <c r="AZ185" s="26"/>
      <c r="BA185" s="26"/>
    </row>
    <row r="186" spans="2:53">
      <c r="B186" s="45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3"/>
      <c r="AW186" s="23"/>
      <c r="AX186" s="23"/>
      <c r="AY186" s="23"/>
      <c r="AZ186" s="23"/>
      <c r="BA186" s="23"/>
    </row>
    <row r="187" spans="2:53">
      <c r="B187" s="42" t="s">
        <v>90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3"/>
      <c r="AW187" s="23"/>
      <c r="AX187" s="23"/>
      <c r="AY187" s="23"/>
      <c r="AZ187" s="23"/>
      <c r="BA187" s="23"/>
    </row>
    <row r="188" spans="2:53">
      <c r="B188" s="28" t="s">
        <v>137</v>
      </c>
      <c r="D188" s="24"/>
      <c r="E188" s="24"/>
      <c r="F188" s="24"/>
      <c r="G188" s="24"/>
      <c r="H188" s="29">
        <f t="shared" ref="H188:AU188" si="124">+G188+H185</f>
        <v>4459.4647220362231</v>
      </c>
      <c r="I188" s="29">
        <f t="shared" si="124"/>
        <v>8918.9294440724461</v>
      </c>
      <c r="J188" s="29">
        <f t="shared" si="124"/>
        <v>13378.394166108668</v>
      </c>
      <c r="K188" s="29">
        <f t="shared" si="124"/>
        <v>17837.858888144892</v>
      </c>
      <c r="L188" s="29">
        <f t="shared" si="124"/>
        <v>22297.323610181116</v>
      </c>
      <c r="M188" s="29">
        <f t="shared" si="124"/>
        <v>26756.78833221734</v>
      </c>
      <c r="N188" s="29">
        <f t="shared" si="124"/>
        <v>31216.253054253564</v>
      </c>
      <c r="O188" s="29">
        <f t="shared" si="124"/>
        <v>35675.717776289785</v>
      </c>
      <c r="P188" s="29">
        <f t="shared" si="124"/>
        <v>40135.182498326008</v>
      </c>
      <c r="Q188" s="29">
        <f t="shared" si="124"/>
        <v>44594.647220362232</v>
      </c>
      <c r="R188" s="29">
        <f t="shared" si="124"/>
        <v>49054.111942398456</v>
      </c>
      <c r="S188" s="29">
        <f t="shared" si="124"/>
        <v>53513.57666443468</v>
      </c>
      <c r="T188" s="29">
        <f t="shared" si="124"/>
        <v>57973.041386470904</v>
      </c>
      <c r="U188" s="29">
        <f t="shared" si="124"/>
        <v>62432.506108507128</v>
      </c>
      <c r="V188" s="29">
        <f t="shared" si="124"/>
        <v>66891.970830543345</v>
      </c>
      <c r="W188" s="29">
        <f t="shared" si="124"/>
        <v>71351.435552579569</v>
      </c>
      <c r="X188" s="29">
        <f t="shared" si="124"/>
        <v>75810.900274615793</v>
      </c>
      <c r="Y188" s="29">
        <f t="shared" si="124"/>
        <v>80270.364996652017</v>
      </c>
      <c r="Z188" s="29">
        <f t="shared" si="124"/>
        <v>84729.829718688241</v>
      </c>
      <c r="AA188" s="29">
        <f t="shared" si="124"/>
        <v>89189.294440724465</v>
      </c>
      <c r="AB188" s="29">
        <f t="shared" si="124"/>
        <v>93648.759162760689</v>
      </c>
      <c r="AC188" s="29">
        <f t="shared" si="124"/>
        <v>98108.223884796913</v>
      </c>
      <c r="AD188" s="29">
        <f t="shared" si="124"/>
        <v>102567.68860683314</v>
      </c>
      <c r="AE188" s="29">
        <f t="shared" si="124"/>
        <v>107027.15332886936</v>
      </c>
      <c r="AF188" s="29">
        <f t="shared" si="124"/>
        <v>111486.61805090558</v>
      </c>
      <c r="AG188" s="29">
        <f t="shared" si="124"/>
        <v>115946.08277294181</v>
      </c>
      <c r="AH188" s="29">
        <f t="shared" si="124"/>
        <v>120405.54749497803</v>
      </c>
      <c r="AI188" s="29">
        <f t="shared" si="124"/>
        <v>124865.01221701426</v>
      </c>
      <c r="AJ188" s="29">
        <f t="shared" si="124"/>
        <v>129324.47693905048</v>
      </c>
      <c r="AK188" s="29">
        <f t="shared" si="124"/>
        <v>133783.94166108669</v>
      </c>
      <c r="AL188" s="29">
        <f t="shared" si="124"/>
        <v>138243.4063831229</v>
      </c>
      <c r="AM188" s="29">
        <f t="shared" si="124"/>
        <v>142702.87110515911</v>
      </c>
      <c r="AN188" s="29">
        <f t="shared" si="124"/>
        <v>147162.33582719532</v>
      </c>
      <c r="AO188" s="29">
        <f t="shared" si="124"/>
        <v>151621.80054923153</v>
      </c>
      <c r="AP188" s="29">
        <f t="shared" si="124"/>
        <v>156081.26527126774</v>
      </c>
      <c r="AQ188" s="29">
        <f t="shared" si="124"/>
        <v>160540.72999330395</v>
      </c>
      <c r="AR188" s="29">
        <f t="shared" si="124"/>
        <v>165000.19471534016</v>
      </c>
      <c r="AS188" s="29">
        <f t="shared" si="124"/>
        <v>169459.65943737637</v>
      </c>
      <c r="AT188" s="29">
        <f t="shared" si="124"/>
        <v>173919.12415941257</v>
      </c>
      <c r="AU188" s="29">
        <f t="shared" si="124"/>
        <v>178378.58888144878</v>
      </c>
      <c r="AV188" s="25"/>
      <c r="AW188" s="25"/>
      <c r="AX188" s="25"/>
      <c r="AY188" s="25"/>
      <c r="AZ188" s="25"/>
      <c r="BA188" s="25"/>
    </row>
    <row r="189" spans="2:53"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3"/>
      <c r="AW189" s="23"/>
      <c r="AX189" s="23"/>
      <c r="AY189" s="23"/>
      <c r="AZ189" s="23"/>
      <c r="BA189" s="23"/>
    </row>
    <row r="190" spans="2:53">
      <c r="B190" s="42" t="s">
        <v>116</v>
      </c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3"/>
      <c r="AW190" s="23"/>
      <c r="AX190" s="23"/>
      <c r="AY190" s="23"/>
      <c r="AZ190" s="23"/>
      <c r="BA190" s="23"/>
    </row>
    <row r="191" spans="2:53">
      <c r="B191" s="28" t="s">
        <v>93</v>
      </c>
      <c r="D191" s="24"/>
      <c r="E191" s="24"/>
      <c r="F191" s="24"/>
      <c r="G191" s="29">
        <f t="shared" ref="G191:AU191" si="125">+G214</f>
        <v>1697.5438040678603</v>
      </c>
      <c r="H191" s="29">
        <f t="shared" si="125"/>
        <v>-42.438595101696507</v>
      </c>
      <c r="I191" s="29">
        <f t="shared" si="125"/>
        <v>-42.438595101696507</v>
      </c>
      <c r="J191" s="29">
        <f t="shared" si="125"/>
        <v>-42.438595101696507</v>
      </c>
      <c r="K191" s="29">
        <f t="shared" si="125"/>
        <v>-42.438595101696507</v>
      </c>
      <c r="L191" s="29">
        <f t="shared" si="125"/>
        <v>-42.438595101696507</v>
      </c>
      <c r="M191" s="29">
        <f t="shared" si="125"/>
        <v>-42.438595101696507</v>
      </c>
      <c r="N191" s="29">
        <f t="shared" si="125"/>
        <v>-42.438595101696507</v>
      </c>
      <c r="O191" s="29">
        <f t="shared" si="125"/>
        <v>-42.438595101696507</v>
      </c>
      <c r="P191" s="29">
        <f t="shared" si="125"/>
        <v>-42.438595101696507</v>
      </c>
      <c r="Q191" s="29">
        <f t="shared" si="125"/>
        <v>-42.438595101696507</v>
      </c>
      <c r="R191" s="29">
        <f t="shared" si="125"/>
        <v>-42.438595101696507</v>
      </c>
      <c r="S191" s="29">
        <f t="shared" si="125"/>
        <v>-42.438595101696507</v>
      </c>
      <c r="T191" s="29">
        <f t="shared" si="125"/>
        <v>-42.438595101696507</v>
      </c>
      <c r="U191" s="29">
        <f t="shared" si="125"/>
        <v>-42.438595101696507</v>
      </c>
      <c r="V191" s="29">
        <f t="shared" si="125"/>
        <v>-42.438595101696507</v>
      </c>
      <c r="W191" s="29">
        <f t="shared" si="125"/>
        <v>-42.438595101696507</v>
      </c>
      <c r="X191" s="29">
        <f t="shared" si="125"/>
        <v>-42.438595101696507</v>
      </c>
      <c r="Y191" s="29">
        <f t="shared" si="125"/>
        <v>-42.438595101696507</v>
      </c>
      <c r="Z191" s="29">
        <f t="shared" si="125"/>
        <v>-42.438595101696507</v>
      </c>
      <c r="AA191" s="29">
        <f t="shared" si="125"/>
        <v>-42.438595101696507</v>
      </c>
      <c r="AB191" s="29">
        <f t="shared" si="125"/>
        <v>-42.438595101696507</v>
      </c>
      <c r="AC191" s="29">
        <f t="shared" si="125"/>
        <v>-42.438595101696507</v>
      </c>
      <c r="AD191" s="29">
        <f t="shared" si="125"/>
        <v>-42.438595101696507</v>
      </c>
      <c r="AE191" s="29">
        <f t="shared" si="125"/>
        <v>-42.438595101696507</v>
      </c>
      <c r="AF191" s="29">
        <f t="shared" si="125"/>
        <v>-42.438595101696507</v>
      </c>
      <c r="AG191" s="29">
        <f t="shared" si="125"/>
        <v>-42.438595101696507</v>
      </c>
      <c r="AH191" s="29">
        <f t="shared" si="125"/>
        <v>-42.438595101696507</v>
      </c>
      <c r="AI191" s="29">
        <f t="shared" si="125"/>
        <v>-42.438595101696507</v>
      </c>
      <c r="AJ191" s="29">
        <f t="shared" si="125"/>
        <v>-42.438595101696507</v>
      </c>
      <c r="AK191" s="29">
        <f t="shared" si="125"/>
        <v>-42.438595101696507</v>
      </c>
      <c r="AL191" s="29">
        <f t="shared" si="125"/>
        <v>-42.438595101696507</v>
      </c>
      <c r="AM191" s="29">
        <f t="shared" si="125"/>
        <v>-42.438595101696507</v>
      </c>
      <c r="AN191" s="29">
        <f t="shared" si="125"/>
        <v>-42.438595101696507</v>
      </c>
      <c r="AO191" s="29">
        <f t="shared" si="125"/>
        <v>-42.438595101696507</v>
      </c>
      <c r="AP191" s="29">
        <f t="shared" si="125"/>
        <v>-42.438595101696507</v>
      </c>
      <c r="AQ191" s="29">
        <f t="shared" si="125"/>
        <v>-42.438595101696507</v>
      </c>
      <c r="AR191" s="29">
        <f t="shared" si="125"/>
        <v>-42.438595101696507</v>
      </c>
      <c r="AS191" s="29">
        <f t="shared" si="125"/>
        <v>-42.438595101696507</v>
      </c>
      <c r="AT191" s="29">
        <f t="shared" si="125"/>
        <v>-42.438595101696507</v>
      </c>
      <c r="AU191" s="29">
        <f t="shared" si="125"/>
        <v>-42.438595101696507</v>
      </c>
      <c r="AV191" s="25">
        <f>SUM(G191:AU191)</f>
        <v>-7.673861546209082E-13</v>
      </c>
      <c r="AW191" s="25"/>
      <c r="AX191" s="25"/>
      <c r="AY191" s="25"/>
      <c r="AZ191" s="25"/>
      <c r="BA191" s="25"/>
    </row>
    <row r="192" spans="2:53">
      <c r="B192" s="28" t="s">
        <v>92</v>
      </c>
      <c r="D192" s="24"/>
      <c r="E192" s="24"/>
      <c r="F192" s="24"/>
      <c r="G192" s="38">
        <f t="shared" ref="G192:AU192" si="126">+G207</f>
        <v>0</v>
      </c>
      <c r="H192" s="38">
        <f t="shared" si="126"/>
        <v>456.3539545541517</v>
      </c>
      <c r="I192" s="38">
        <f t="shared" si="126"/>
        <v>1722.8274492328335</v>
      </c>
      <c r="J192" s="38">
        <f t="shared" si="126"/>
        <v>1524.9523745381528</v>
      </c>
      <c r="K192" s="38">
        <f t="shared" si="126"/>
        <v>1342.4107927164921</v>
      </c>
      <c r="L192" s="38">
        <f t="shared" si="126"/>
        <v>1173.0122047859913</v>
      </c>
      <c r="M192" s="38">
        <f t="shared" si="126"/>
        <v>1016.75661074665</v>
      </c>
      <c r="N192" s="38">
        <f t="shared" si="126"/>
        <v>871.81859478025137</v>
      </c>
      <c r="O192" s="38">
        <f t="shared" si="126"/>
        <v>738.19815688679591</v>
      </c>
      <c r="P192" s="38">
        <f t="shared" si="126"/>
        <v>716.29316706819645</v>
      </c>
      <c r="Q192" s="38">
        <f t="shared" si="126"/>
        <v>715.92808390455309</v>
      </c>
      <c r="R192" s="38">
        <f t="shared" si="126"/>
        <v>716.29316706819645</v>
      </c>
      <c r="S192" s="38">
        <f t="shared" si="126"/>
        <v>715.92808390455309</v>
      </c>
      <c r="T192" s="38">
        <f t="shared" si="126"/>
        <v>716.29316706819645</v>
      </c>
      <c r="U192" s="38">
        <f t="shared" si="126"/>
        <v>715.92808390455309</v>
      </c>
      <c r="V192" s="38">
        <f t="shared" si="126"/>
        <v>716.29316706819645</v>
      </c>
      <c r="W192" s="38">
        <f t="shared" si="126"/>
        <v>715.92808390455309</v>
      </c>
      <c r="X192" s="38">
        <f t="shared" si="126"/>
        <v>716.29316706819645</v>
      </c>
      <c r="Y192" s="38">
        <f t="shared" si="126"/>
        <v>715.92808390455309</v>
      </c>
      <c r="Z192" s="38">
        <f t="shared" si="126"/>
        <v>716.29316706819645</v>
      </c>
      <c r="AA192" s="38">
        <f t="shared" si="126"/>
        <v>715.92808390455309</v>
      </c>
      <c r="AB192" s="38">
        <f t="shared" si="126"/>
        <v>-98.207371020053273</v>
      </c>
      <c r="AC192" s="38">
        <f t="shared" si="126"/>
        <v>-912.70790910830294</v>
      </c>
      <c r="AD192" s="38">
        <f t="shared" si="126"/>
        <v>-912.70790910830294</v>
      </c>
      <c r="AE192" s="38">
        <f t="shared" si="126"/>
        <v>-912.70790910830294</v>
      </c>
      <c r="AF192" s="38">
        <f t="shared" si="126"/>
        <v>-912.70790910830294</v>
      </c>
      <c r="AG192" s="38">
        <f t="shared" si="126"/>
        <v>-912.70790910830294</v>
      </c>
      <c r="AH192" s="38">
        <f t="shared" si="126"/>
        <v>-912.70790910830294</v>
      </c>
      <c r="AI192" s="38">
        <f t="shared" si="126"/>
        <v>-912.70790910830294</v>
      </c>
      <c r="AJ192" s="38">
        <f t="shared" si="126"/>
        <v>-912.70790910830294</v>
      </c>
      <c r="AK192" s="38">
        <f t="shared" si="126"/>
        <v>-912.70790910830294</v>
      </c>
      <c r="AL192" s="38">
        <f t="shared" si="126"/>
        <v>-912.70790910830294</v>
      </c>
      <c r="AM192" s="38">
        <f t="shared" si="126"/>
        <v>-912.70790910830294</v>
      </c>
      <c r="AN192" s="38">
        <f t="shared" si="126"/>
        <v>-912.70790910830294</v>
      </c>
      <c r="AO192" s="38">
        <f t="shared" si="126"/>
        <v>-912.70790910830294</v>
      </c>
      <c r="AP192" s="38">
        <f t="shared" si="126"/>
        <v>-912.70790910830294</v>
      </c>
      <c r="AQ192" s="38">
        <f t="shared" si="126"/>
        <v>-912.70790910830294</v>
      </c>
      <c r="AR192" s="38">
        <f t="shared" si="126"/>
        <v>-912.70790910830294</v>
      </c>
      <c r="AS192" s="38">
        <f t="shared" si="126"/>
        <v>-912.70790910830294</v>
      </c>
      <c r="AT192" s="38">
        <f t="shared" si="126"/>
        <v>-912.70790910830294</v>
      </c>
      <c r="AU192" s="38">
        <f t="shared" si="126"/>
        <v>-912.70790910830294</v>
      </c>
      <c r="AV192" s="25">
        <f>SUM(G192:AU192)</f>
        <v>9.3223206931725144E-12</v>
      </c>
      <c r="AW192" s="26"/>
      <c r="AX192" s="26"/>
      <c r="AY192" s="26"/>
      <c r="AZ192" s="26"/>
      <c r="BA192" s="26"/>
    </row>
    <row r="193" spans="2:54">
      <c r="B193" s="28" t="s">
        <v>116</v>
      </c>
      <c r="D193" s="24"/>
      <c r="E193" s="24"/>
      <c r="F193" s="24"/>
      <c r="G193" s="30">
        <f t="shared" ref="G193:AU193" si="127">+G191+G192</f>
        <v>1697.5438040678603</v>
      </c>
      <c r="H193" s="30">
        <f t="shared" si="127"/>
        <v>413.91535945245516</v>
      </c>
      <c r="I193" s="30">
        <f t="shared" si="127"/>
        <v>1680.3888541311369</v>
      </c>
      <c r="J193" s="30">
        <f t="shared" si="127"/>
        <v>1482.5137794364562</v>
      </c>
      <c r="K193" s="30">
        <f t="shared" si="127"/>
        <v>1299.9721976147955</v>
      </c>
      <c r="L193" s="30">
        <f t="shared" si="127"/>
        <v>1130.5736096842948</v>
      </c>
      <c r="M193" s="30">
        <f t="shared" si="127"/>
        <v>974.31801564495356</v>
      </c>
      <c r="N193" s="30">
        <f t="shared" si="127"/>
        <v>829.3799996785549</v>
      </c>
      <c r="O193" s="30">
        <f t="shared" si="127"/>
        <v>695.75956178509944</v>
      </c>
      <c r="P193" s="30">
        <f t="shared" si="127"/>
        <v>673.85457196649998</v>
      </c>
      <c r="Q193" s="30">
        <f t="shared" si="127"/>
        <v>673.48948880285661</v>
      </c>
      <c r="R193" s="30">
        <f t="shared" si="127"/>
        <v>673.85457196649998</v>
      </c>
      <c r="S193" s="30">
        <f t="shared" si="127"/>
        <v>673.48948880285661</v>
      </c>
      <c r="T193" s="30">
        <f t="shared" si="127"/>
        <v>673.85457196649998</v>
      </c>
      <c r="U193" s="30">
        <f t="shared" si="127"/>
        <v>673.48948880285661</v>
      </c>
      <c r="V193" s="30">
        <f t="shared" si="127"/>
        <v>673.85457196649998</v>
      </c>
      <c r="W193" s="30">
        <f t="shared" si="127"/>
        <v>673.48948880285661</v>
      </c>
      <c r="X193" s="30">
        <f t="shared" si="127"/>
        <v>673.85457196649998</v>
      </c>
      <c r="Y193" s="30">
        <f t="shared" si="127"/>
        <v>673.48948880285661</v>
      </c>
      <c r="Z193" s="30">
        <f t="shared" si="127"/>
        <v>673.85457196649998</v>
      </c>
      <c r="AA193" s="30">
        <f t="shared" si="127"/>
        <v>673.48948880285661</v>
      </c>
      <c r="AB193" s="30">
        <f t="shared" si="127"/>
        <v>-140.64596612174978</v>
      </c>
      <c r="AC193" s="30">
        <f t="shared" si="127"/>
        <v>-955.14650420999942</v>
      </c>
      <c r="AD193" s="30">
        <f t="shared" si="127"/>
        <v>-955.14650420999942</v>
      </c>
      <c r="AE193" s="30">
        <f t="shared" si="127"/>
        <v>-955.14650420999942</v>
      </c>
      <c r="AF193" s="30">
        <f t="shared" si="127"/>
        <v>-955.14650420999942</v>
      </c>
      <c r="AG193" s="30">
        <f t="shared" si="127"/>
        <v>-955.14650420999942</v>
      </c>
      <c r="AH193" s="30">
        <f t="shared" si="127"/>
        <v>-955.14650420999942</v>
      </c>
      <c r="AI193" s="30">
        <f t="shared" si="127"/>
        <v>-955.14650420999942</v>
      </c>
      <c r="AJ193" s="30">
        <f t="shared" si="127"/>
        <v>-955.14650420999942</v>
      </c>
      <c r="AK193" s="30">
        <f t="shared" si="127"/>
        <v>-955.14650420999942</v>
      </c>
      <c r="AL193" s="30">
        <f t="shared" si="127"/>
        <v>-955.14650420999942</v>
      </c>
      <c r="AM193" s="30">
        <f t="shared" si="127"/>
        <v>-955.14650420999942</v>
      </c>
      <c r="AN193" s="30">
        <f t="shared" si="127"/>
        <v>-955.14650420999942</v>
      </c>
      <c r="AO193" s="30">
        <f t="shared" si="127"/>
        <v>-955.14650420999942</v>
      </c>
      <c r="AP193" s="30">
        <f t="shared" si="127"/>
        <v>-955.14650420999942</v>
      </c>
      <c r="AQ193" s="30">
        <f t="shared" si="127"/>
        <v>-955.14650420999942</v>
      </c>
      <c r="AR193" s="30">
        <f t="shared" si="127"/>
        <v>-955.14650420999942</v>
      </c>
      <c r="AS193" s="30">
        <f t="shared" si="127"/>
        <v>-955.14650420999942</v>
      </c>
      <c r="AT193" s="30">
        <f t="shared" si="127"/>
        <v>-955.14650420999942</v>
      </c>
      <c r="AU193" s="30">
        <f t="shared" si="127"/>
        <v>-955.14650420999942</v>
      </c>
      <c r="AV193" s="25"/>
      <c r="AW193" s="25"/>
      <c r="AX193" s="25"/>
      <c r="AY193" s="25"/>
      <c r="AZ193" s="25"/>
      <c r="BA193" s="25"/>
    </row>
    <row r="194" spans="2:54">
      <c r="B194" s="28"/>
      <c r="D194" s="24"/>
      <c r="E194" s="24"/>
      <c r="F194" s="24"/>
      <c r="G194" s="2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25"/>
      <c r="AW194" s="25"/>
      <c r="AX194" s="25"/>
      <c r="AY194" s="25"/>
      <c r="AZ194" s="25"/>
      <c r="BA194" s="25"/>
    </row>
    <row r="195" spans="2:54">
      <c r="B195" s="28" t="s">
        <v>91</v>
      </c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3"/>
      <c r="AW195" s="23"/>
      <c r="AX195" s="23"/>
      <c r="AY195" s="23"/>
      <c r="AZ195" s="23"/>
      <c r="BA195" s="23"/>
      <c r="BB195" s="23"/>
    </row>
    <row r="196" spans="2:54">
      <c r="B196" s="28" t="s">
        <v>93</v>
      </c>
      <c r="D196" s="24"/>
      <c r="E196" s="24"/>
      <c r="F196" s="24"/>
      <c r="G196" s="29">
        <f>+G191</f>
        <v>1697.5438040678603</v>
      </c>
      <c r="H196" s="29">
        <f>+H191</f>
        <v>-42.438595101696507</v>
      </c>
      <c r="I196" s="29">
        <f t="shared" ref="I196:AU196" si="128">+H196+I191</f>
        <v>-84.877190203393013</v>
      </c>
      <c r="J196" s="29">
        <f t="shared" si="128"/>
        <v>-127.31578530508952</v>
      </c>
      <c r="K196" s="29">
        <f t="shared" si="128"/>
        <v>-169.75438040678603</v>
      </c>
      <c r="L196" s="29">
        <f t="shared" si="128"/>
        <v>-212.19297550848253</v>
      </c>
      <c r="M196" s="29">
        <f t="shared" si="128"/>
        <v>-254.63157061017904</v>
      </c>
      <c r="N196" s="29">
        <f t="shared" si="128"/>
        <v>-297.07016571187557</v>
      </c>
      <c r="O196" s="29">
        <f t="shared" si="128"/>
        <v>-339.50876081357205</v>
      </c>
      <c r="P196" s="29">
        <f t="shared" si="128"/>
        <v>-381.94735591526853</v>
      </c>
      <c r="Q196" s="29">
        <f t="shared" si="128"/>
        <v>-424.38595101696501</v>
      </c>
      <c r="R196" s="29">
        <f t="shared" si="128"/>
        <v>-466.82454611866149</v>
      </c>
      <c r="S196" s="29">
        <f t="shared" si="128"/>
        <v>-509.26314122035797</v>
      </c>
      <c r="T196" s="29">
        <f t="shared" si="128"/>
        <v>-551.70173632205444</v>
      </c>
      <c r="U196" s="29">
        <f t="shared" si="128"/>
        <v>-594.14033142375092</v>
      </c>
      <c r="V196" s="29">
        <f t="shared" si="128"/>
        <v>-636.5789265254474</v>
      </c>
      <c r="W196" s="29">
        <f t="shared" si="128"/>
        <v>-679.01752162714388</v>
      </c>
      <c r="X196" s="29">
        <f t="shared" si="128"/>
        <v>-721.45611672884036</v>
      </c>
      <c r="Y196" s="29">
        <f t="shared" si="128"/>
        <v>-763.89471183053683</v>
      </c>
      <c r="Z196" s="29">
        <f t="shared" si="128"/>
        <v>-806.33330693223331</v>
      </c>
      <c r="AA196" s="29">
        <f t="shared" si="128"/>
        <v>-848.77190203392979</v>
      </c>
      <c r="AB196" s="29">
        <f t="shared" si="128"/>
        <v>-891.21049713562627</v>
      </c>
      <c r="AC196" s="29">
        <f t="shared" si="128"/>
        <v>-933.64909223732275</v>
      </c>
      <c r="AD196" s="29">
        <f t="shared" si="128"/>
        <v>-976.08768733901923</v>
      </c>
      <c r="AE196" s="29">
        <f t="shared" si="128"/>
        <v>-1018.5262824407157</v>
      </c>
      <c r="AF196" s="29">
        <f t="shared" si="128"/>
        <v>-1060.9648775424123</v>
      </c>
      <c r="AG196" s="29">
        <f t="shared" si="128"/>
        <v>-1103.4034726441089</v>
      </c>
      <c r="AH196" s="29">
        <f t="shared" si="128"/>
        <v>-1145.8420677458055</v>
      </c>
      <c r="AI196" s="29">
        <f t="shared" si="128"/>
        <v>-1188.2806628475021</v>
      </c>
      <c r="AJ196" s="29">
        <f t="shared" si="128"/>
        <v>-1230.7192579491987</v>
      </c>
      <c r="AK196" s="29">
        <f t="shared" si="128"/>
        <v>-1273.1578530508953</v>
      </c>
      <c r="AL196" s="29">
        <f t="shared" si="128"/>
        <v>-1315.5964481525918</v>
      </c>
      <c r="AM196" s="29">
        <f t="shared" si="128"/>
        <v>-1358.0350432542884</v>
      </c>
      <c r="AN196" s="29">
        <f t="shared" si="128"/>
        <v>-1400.473638355985</v>
      </c>
      <c r="AO196" s="29">
        <f t="shared" si="128"/>
        <v>-1442.9122334576816</v>
      </c>
      <c r="AP196" s="29">
        <f t="shared" si="128"/>
        <v>-1485.3508285593782</v>
      </c>
      <c r="AQ196" s="29">
        <f t="shared" si="128"/>
        <v>-1527.7894236610748</v>
      </c>
      <c r="AR196" s="29">
        <f t="shared" si="128"/>
        <v>-1570.2280187627714</v>
      </c>
      <c r="AS196" s="29">
        <f t="shared" si="128"/>
        <v>-1612.666613864468</v>
      </c>
      <c r="AT196" s="29">
        <f t="shared" si="128"/>
        <v>-1655.1052089661646</v>
      </c>
      <c r="AU196" s="29">
        <f t="shared" si="128"/>
        <v>-1697.5438040678612</v>
      </c>
      <c r="AV196" s="25"/>
      <c r="AW196" s="25"/>
      <c r="AX196" s="25"/>
      <c r="AY196" s="25"/>
      <c r="AZ196" s="25"/>
      <c r="BA196" s="25"/>
      <c r="BB196" s="23"/>
    </row>
    <row r="197" spans="2:54">
      <c r="B197" s="28" t="s">
        <v>92</v>
      </c>
      <c r="D197" s="24"/>
      <c r="E197" s="24"/>
      <c r="F197" s="24"/>
      <c r="G197" s="43">
        <f>+G192</f>
        <v>0</v>
      </c>
      <c r="H197" s="43">
        <f>+H192</f>
        <v>456.3539545541517</v>
      </c>
      <c r="I197" s="43">
        <f t="shared" ref="I197:AU197" si="129">+H197+I192</f>
        <v>2179.1814037869854</v>
      </c>
      <c r="J197" s="43">
        <f t="shared" si="129"/>
        <v>3704.1337783251383</v>
      </c>
      <c r="K197" s="43">
        <f t="shared" si="129"/>
        <v>5046.5445710416307</v>
      </c>
      <c r="L197" s="43">
        <f t="shared" si="129"/>
        <v>6219.556775827622</v>
      </c>
      <c r="M197" s="43">
        <f t="shared" si="129"/>
        <v>7236.313386574272</v>
      </c>
      <c r="N197" s="43">
        <f t="shared" si="129"/>
        <v>8108.1319813545233</v>
      </c>
      <c r="O197" s="43">
        <f t="shared" si="129"/>
        <v>8846.3301382413192</v>
      </c>
      <c r="P197" s="43">
        <f t="shared" si="129"/>
        <v>9562.6233053095166</v>
      </c>
      <c r="Q197" s="43">
        <f t="shared" si="129"/>
        <v>10278.55138921407</v>
      </c>
      <c r="R197" s="43">
        <f t="shared" si="129"/>
        <v>10994.844556282267</v>
      </c>
      <c r="S197" s="43">
        <f t="shared" si="129"/>
        <v>11710.77264018682</v>
      </c>
      <c r="T197" s="43">
        <f t="shared" si="129"/>
        <v>12427.065807255018</v>
      </c>
      <c r="U197" s="43">
        <f t="shared" si="129"/>
        <v>13142.993891159571</v>
      </c>
      <c r="V197" s="43">
        <f t="shared" si="129"/>
        <v>13859.287058227768</v>
      </c>
      <c r="W197" s="43">
        <f t="shared" si="129"/>
        <v>14575.215142132321</v>
      </c>
      <c r="X197" s="43">
        <f t="shared" si="129"/>
        <v>15291.508309200519</v>
      </c>
      <c r="Y197" s="43">
        <f t="shared" si="129"/>
        <v>16007.436393105072</v>
      </c>
      <c r="Z197" s="43">
        <f t="shared" si="129"/>
        <v>16723.729560173269</v>
      </c>
      <c r="AA197" s="43">
        <f t="shared" si="129"/>
        <v>17439.657644077823</v>
      </c>
      <c r="AB197" s="43">
        <f t="shared" si="129"/>
        <v>17341.45027305777</v>
      </c>
      <c r="AC197" s="43">
        <f t="shared" si="129"/>
        <v>16428.742363949466</v>
      </c>
      <c r="AD197" s="43">
        <f t="shared" si="129"/>
        <v>15516.034454841163</v>
      </c>
      <c r="AE197" s="43">
        <f t="shared" si="129"/>
        <v>14603.32654573286</v>
      </c>
      <c r="AF197" s="43">
        <f t="shared" si="129"/>
        <v>13690.618636624557</v>
      </c>
      <c r="AG197" s="43">
        <f t="shared" si="129"/>
        <v>12777.910727516253</v>
      </c>
      <c r="AH197" s="43">
        <f t="shared" si="129"/>
        <v>11865.20281840795</v>
      </c>
      <c r="AI197" s="43">
        <f t="shared" si="129"/>
        <v>10952.494909299647</v>
      </c>
      <c r="AJ197" s="43">
        <f t="shared" si="129"/>
        <v>10039.787000191343</v>
      </c>
      <c r="AK197" s="43">
        <f t="shared" si="129"/>
        <v>9127.0790910830401</v>
      </c>
      <c r="AL197" s="43">
        <f t="shared" si="129"/>
        <v>8214.3711819747368</v>
      </c>
      <c r="AM197" s="43">
        <f t="shared" si="129"/>
        <v>7301.6632728664335</v>
      </c>
      <c r="AN197" s="43">
        <f t="shared" si="129"/>
        <v>6388.9553637581303</v>
      </c>
      <c r="AO197" s="43">
        <f t="shared" si="129"/>
        <v>5476.247454649827</v>
      </c>
      <c r="AP197" s="43">
        <f t="shared" si="129"/>
        <v>4563.5395455415237</v>
      </c>
      <c r="AQ197" s="43">
        <f t="shared" si="129"/>
        <v>3650.8316364332209</v>
      </c>
      <c r="AR197" s="43">
        <f t="shared" si="129"/>
        <v>2738.123727324918</v>
      </c>
      <c r="AS197" s="43">
        <f t="shared" si="129"/>
        <v>1825.4158182166152</v>
      </c>
      <c r="AT197" s="43">
        <f t="shared" si="129"/>
        <v>912.70790910831226</v>
      </c>
      <c r="AU197" s="43">
        <f t="shared" si="129"/>
        <v>9.3223206931725144E-12</v>
      </c>
      <c r="AV197" s="26"/>
      <c r="AW197" s="26"/>
      <c r="AX197" s="26"/>
      <c r="AY197" s="26"/>
      <c r="AZ197" s="26"/>
      <c r="BA197" s="26"/>
      <c r="BB197" s="23"/>
    </row>
    <row r="198" spans="2:54">
      <c r="B198" s="28" t="s">
        <v>91</v>
      </c>
      <c r="D198" s="24"/>
      <c r="E198" s="24"/>
      <c r="F198" s="24"/>
      <c r="G198" s="30">
        <f t="shared" ref="G198:AU198" si="130">+G193+F198</f>
        <v>1697.5438040678603</v>
      </c>
      <c r="H198" s="30">
        <f t="shared" si="130"/>
        <v>2111.4591635203155</v>
      </c>
      <c r="I198" s="30">
        <f t="shared" si="130"/>
        <v>3791.8480176514522</v>
      </c>
      <c r="J198" s="30">
        <f t="shared" si="130"/>
        <v>5274.3617970879086</v>
      </c>
      <c r="K198" s="30">
        <f t="shared" si="130"/>
        <v>6574.3339947027043</v>
      </c>
      <c r="L198" s="30">
        <f t="shared" si="130"/>
        <v>7704.9076043869991</v>
      </c>
      <c r="M198" s="30">
        <f t="shared" si="130"/>
        <v>8679.2256200319534</v>
      </c>
      <c r="N198" s="30">
        <f t="shared" si="130"/>
        <v>9508.6056197105081</v>
      </c>
      <c r="O198" s="30">
        <f t="shared" si="130"/>
        <v>10204.365181495608</v>
      </c>
      <c r="P198" s="30">
        <f t="shared" si="130"/>
        <v>10878.219753462108</v>
      </c>
      <c r="Q198" s="30">
        <f t="shared" si="130"/>
        <v>11551.709242264966</v>
      </c>
      <c r="R198" s="30">
        <f t="shared" si="130"/>
        <v>12225.563814231466</v>
      </c>
      <c r="S198" s="30">
        <f t="shared" si="130"/>
        <v>12899.053303034321</v>
      </c>
      <c r="T198" s="30">
        <f t="shared" si="130"/>
        <v>13572.907875000821</v>
      </c>
      <c r="U198" s="30">
        <f t="shared" si="130"/>
        <v>14246.397363803677</v>
      </c>
      <c r="V198" s="30">
        <f t="shared" si="130"/>
        <v>14920.251935770177</v>
      </c>
      <c r="W198" s="30">
        <f t="shared" si="130"/>
        <v>15593.741424573032</v>
      </c>
      <c r="X198" s="30">
        <f t="shared" si="130"/>
        <v>16267.595996539532</v>
      </c>
      <c r="Y198" s="30">
        <f t="shared" si="130"/>
        <v>16941.085485342388</v>
      </c>
      <c r="Z198" s="30">
        <f t="shared" si="130"/>
        <v>17614.94005730889</v>
      </c>
      <c r="AA198" s="30">
        <f t="shared" si="130"/>
        <v>18288.429546111747</v>
      </c>
      <c r="AB198" s="30">
        <f t="shared" si="130"/>
        <v>18147.783579989999</v>
      </c>
      <c r="AC198" s="30">
        <f t="shared" si="130"/>
        <v>17192.63707578</v>
      </c>
      <c r="AD198" s="30">
        <f t="shared" si="130"/>
        <v>16237.490571570001</v>
      </c>
      <c r="AE198" s="30">
        <f t="shared" si="130"/>
        <v>15282.344067360002</v>
      </c>
      <c r="AF198" s="30">
        <f t="shared" si="130"/>
        <v>14327.197563150003</v>
      </c>
      <c r="AG198" s="30">
        <f t="shared" si="130"/>
        <v>13372.051058940004</v>
      </c>
      <c r="AH198" s="30">
        <f t="shared" si="130"/>
        <v>12416.904554730005</v>
      </c>
      <c r="AI198" s="30">
        <f t="shared" si="130"/>
        <v>11461.758050520006</v>
      </c>
      <c r="AJ198" s="30">
        <f t="shared" si="130"/>
        <v>10506.611546310007</v>
      </c>
      <c r="AK198" s="30">
        <f t="shared" si="130"/>
        <v>9551.4650421000078</v>
      </c>
      <c r="AL198" s="30">
        <f t="shared" si="130"/>
        <v>8596.3185378900089</v>
      </c>
      <c r="AM198" s="30">
        <f t="shared" si="130"/>
        <v>7641.1720336800099</v>
      </c>
      <c r="AN198" s="30">
        <f t="shared" si="130"/>
        <v>6686.025529470011</v>
      </c>
      <c r="AO198" s="30">
        <f t="shared" si="130"/>
        <v>5730.879025260012</v>
      </c>
      <c r="AP198" s="30">
        <f t="shared" si="130"/>
        <v>4775.732521050013</v>
      </c>
      <c r="AQ198" s="30">
        <f t="shared" si="130"/>
        <v>3820.5860168400136</v>
      </c>
      <c r="AR198" s="30">
        <f t="shared" si="130"/>
        <v>2865.4395126300142</v>
      </c>
      <c r="AS198" s="30">
        <f t="shared" si="130"/>
        <v>1910.2930084200148</v>
      </c>
      <c r="AT198" s="30">
        <f t="shared" si="130"/>
        <v>955.14650421001534</v>
      </c>
      <c r="AU198" s="30">
        <f t="shared" si="130"/>
        <v>1.5916157281026244E-11</v>
      </c>
      <c r="AV198" s="25"/>
      <c r="AW198" s="25"/>
      <c r="AX198" s="25"/>
      <c r="AY198" s="25"/>
      <c r="AZ198" s="25"/>
      <c r="BA198" s="25"/>
      <c r="BB198" s="23"/>
    </row>
    <row r="199" spans="2:54"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3"/>
      <c r="AW199" s="23"/>
      <c r="AX199" s="23"/>
      <c r="AY199" s="23"/>
      <c r="AZ199" s="23"/>
      <c r="BA199" s="23"/>
      <c r="BB199" s="23"/>
    </row>
    <row r="200" spans="2:54">
      <c r="B200" s="42" t="s">
        <v>19</v>
      </c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3"/>
      <c r="AW200" s="23"/>
      <c r="AX200" s="23"/>
      <c r="AY200" s="23"/>
      <c r="AZ200" s="23"/>
      <c r="BA200" s="23"/>
      <c r="BB200" s="23"/>
    </row>
    <row r="201" spans="2:54">
      <c r="B201" s="28" t="s">
        <v>95</v>
      </c>
      <c r="D201" s="24"/>
      <c r="E201" s="24"/>
      <c r="F201" s="24"/>
      <c r="G201" s="24"/>
      <c r="H201" s="29">
        <f>+I172-I169</f>
        <v>159634.08991837397</v>
      </c>
      <c r="I201" s="29">
        <f t="shared" ref="I201:AU201" si="131">+H201</f>
        <v>159634.08991837397</v>
      </c>
      <c r="J201" s="29">
        <f t="shared" si="131"/>
        <v>159634.08991837397</v>
      </c>
      <c r="K201" s="29">
        <f t="shared" si="131"/>
        <v>159634.08991837397</v>
      </c>
      <c r="L201" s="29">
        <f t="shared" si="131"/>
        <v>159634.08991837397</v>
      </c>
      <c r="M201" s="29">
        <f t="shared" si="131"/>
        <v>159634.08991837397</v>
      </c>
      <c r="N201" s="29">
        <f t="shared" si="131"/>
        <v>159634.08991837397</v>
      </c>
      <c r="O201" s="29">
        <f t="shared" si="131"/>
        <v>159634.08991837397</v>
      </c>
      <c r="P201" s="29">
        <f t="shared" si="131"/>
        <v>159634.08991837397</v>
      </c>
      <c r="Q201" s="29">
        <f t="shared" si="131"/>
        <v>159634.08991837397</v>
      </c>
      <c r="R201" s="29">
        <f t="shared" si="131"/>
        <v>159634.08991837397</v>
      </c>
      <c r="S201" s="29">
        <f t="shared" si="131"/>
        <v>159634.08991837397</v>
      </c>
      <c r="T201" s="29">
        <f t="shared" si="131"/>
        <v>159634.08991837397</v>
      </c>
      <c r="U201" s="29">
        <f t="shared" si="131"/>
        <v>159634.08991837397</v>
      </c>
      <c r="V201" s="29">
        <f t="shared" si="131"/>
        <v>159634.08991837397</v>
      </c>
      <c r="W201" s="29">
        <f t="shared" si="131"/>
        <v>159634.08991837397</v>
      </c>
      <c r="X201" s="29">
        <f t="shared" si="131"/>
        <v>159634.08991837397</v>
      </c>
      <c r="Y201" s="29">
        <f t="shared" si="131"/>
        <v>159634.08991837397</v>
      </c>
      <c r="Z201" s="29">
        <f t="shared" si="131"/>
        <v>159634.08991837397</v>
      </c>
      <c r="AA201" s="29">
        <f t="shared" si="131"/>
        <v>159634.08991837397</v>
      </c>
      <c r="AB201" s="29">
        <f t="shared" si="131"/>
        <v>159634.08991837397</v>
      </c>
      <c r="AC201" s="29">
        <f t="shared" si="131"/>
        <v>159634.08991837397</v>
      </c>
      <c r="AD201" s="29">
        <f t="shared" si="131"/>
        <v>159634.08991837397</v>
      </c>
      <c r="AE201" s="29">
        <f t="shared" si="131"/>
        <v>159634.08991837397</v>
      </c>
      <c r="AF201" s="29">
        <f t="shared" si="131"/>
        <v>159634.08991837397</v>
      </c>
      <c r="AG201" s="29">
        <f t="shared" si="131"/>
        <v>159634.08991837397</v>
      </c>
      <c r="AH201" s="29">
        <f t="shared" si="131"/>
        <v>159634.08991837397</v>
      </c>
      <c r="AI201" s="29">
        <f t="shared" si="131"/>
        <v>159634.08991837397</v>
      </c>
      <c r="AJ201" s="29">
        <f t="shared" si="131"/>
        <v>159634.08991837397</v>
      </c>
      <c r="AK201" s="29">
        <f t="shared" si="131"/>
        <v>159634.08991837397</v>
      </c>
      <c r="AL201" s="29">
        <f t="shared" si="131"/>
        <v>159634.08991837397</v>
      </c>
      <c r="AM201" s="29">
        <f t="shared" si="131"/>
        <v>159634.08991837397</v>
      </c>
      <c r="AN201" s="29">
        <f t="shared" si="131"/>
        <v>159634.08991837397</v>
      </c>
      <c r="AO201" s="29">
        <f t="shared" si="131"/>
        <v>159634.08991837397</v>
      </c>
      <c r="AP201" s="29">
        <f t="shared" si="131"/>
        <v>159634.08991837397</v>
      </c>
      <c r="AQ201" s="29">
        <f t="shared" si="131"/>
        <v>159634.08991837397</v>
      </c>
      <c r="AR201" s="29">
        <f t="shared" si="131"/>
        <v>159634.08991837397</v>
      </c>
      <c r="AS201" s="29">
        <f t="shared" si="131"/>
        <v>159634.08991837397</v>
      </c>
      <c r="AT201" s="29">
        <f t="shared" si="131"/>
        <v>159634.08991837397</v>
      </c>
      <c r="AU201" s="29">
        <f t="shared" si="131"/>
        <v>159634.08991837397</v>
      </c>
      <c r="AV201" s="25"/>
      <c r="AW201" s="25"/>
      <c r="AX201" s="25"/>
      <c r="AY201" s="25"/>
      <c r="AZ201" s="25"/>
      <c r="BA201" s="25"/>
      <c r="BB201" s="23"/>
    </row>
    <row r="202" spans="2:54">
      <c r="B202" s="28" t="s">
        <v>94</v>
      </c>
      <c r="D202" s="24"/>
      <c r="E202" s="24"/>
      <c r="F202" s="24"/>
      <c r="G202" s="24"/>
      <c r="H202" s="41">
        <v>3.7499999999999999E-2</v>
      </c>
      <c r="I202" s="41">
        <v>7.2190000000000004E-2</v>
      </c>
      <c r="J202" s="41">
        <v>6.6769999999999996E-2</v>
      </c>
      <c r="K202" s="41">
        <v>6.1769999999999999E-2</v>
      </c>
      <c r="L202" s="41">
        <v>5.713E-2</v>
      </c>
      <c r="M202" s="41">
        <v>5.2850000000000001E-2</v>
      </c>
      <c r="N202" s="41">
        <v>4.888E-2</v>
      </c>
      <c r="O202" s="41">
        <v>4.5220000000000003E-2</v>
      </c>
      <c r="P202" s="41">
        <v>4.462E-2</v>
      </c>
      <c r="Q202" s="41">
        <v>4.4609999999999997E-2</v>
      </c>
      <c r="R202" s="41">
        <v>4.462E-2</v>
      </c>
      <c r="S202" s="41">
        <v>4.4609999999999997E-2</v>
      </c>
      <c r="T202" s="41">
        <v>4.462E-2</v>
      </c>
      <c r="U202" s="41">
        <v>4.4609999999999997E-2</v>
      </c>
      <c r="V202" s="41">
        <v>4.462E-2</v>
      </c>
      <c r="W202" s="41">
        <v>4.4609999999999997E-2</v>
      </c>
      <c r="X202" s="41">
        <v>4.462E-2</v>
      </c>
      <c r="Y202" s="41">
        <v>4.4609999999999997E-2</v>
      </c>
      <c r="Z202" s="41">
        <v>4.462E-2</v>
      </c>
      <c r="AA202" s="41">
        <v>4.4609999999999997E-2</v>
      </c>
      <c r="AB202" s="41">
        <v>2.231E-2</v>
      </c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23"/>
      <c r="AW202" s="23"/>
      <c r="AX202" s="23"/>
      <c r="AY202" s="23"/>
      <c r="AZ202" s="23"/>
      <c r="BA202" s="23"/>
      <c r="BB202" s="23"/>
    </row>
    <row r="203" spans="2:54">
      <c r="B203" s="28" t="s">
        <v>19</v>
      </c>
      <c r="D203" s="24"/>
      <c r="E203" s="24"/>
      <c r="F203" s="24"/>
      <c r="G203" s="24"/>
      <c r="H203" s="27">
        <f t="shared" ref="H203:AU203" si="132">+H201*H202</f>
        <v>5986.2783719390236</v>
      </c>
      <c r="I203" s="27">
        <f t="shared" si="132"/>
        <v>11523.984951207418</v>
      </c>
      <c r="J203" s="27">
        <f t="shared" si="132"/>
        <v>10658.768183849828</v>
      </c>
      <c r="K203" s="27">
        <f t="shared" si="132"/>
        <v>9860.597734257959</v>
      </c>
      <c r="L203" s="27">
        <f t="shared" si="132"/>
        <v>9119.8955570367052</v>
      </c>
      <c r="M203" s="27">
        <f t="shared" si="132"/>
        <v>8436.6616521860651</v>
      </c>
      <c r="N203" s="27">
        <f t="shared" si="132"/>
        <v>7802.9143152101196</v>
      </c>
      <c r="O203" s="27">
        <f t="shared" si="132"/>
        <v>7218.6535461088715</v>
      </c>
      <c r="P203" s="27">
        <f t="shared" si="132"/>
        <v>7122.8730921578463</v>
      </c>
      <c r="Q203" s="27">
        <f t="shared" si="132"/>
        <v>7121.2767512586624</v>
      </c>
      <c r="R203" s="27">
        <f t="shared" si="132"/>
        <v>7122.8730921578463</v>
      </c>
      <c r="S203" s="27">
        <f t="shared" si="132"/>
        <v>7121.2767512586624</v>
      </c>
      <c r="T203" s="27">
        <f t="shared" si="132"/>
        <v>7122.8730921578463</v>
      </c>
      <c r="U203" s="27">
        <f t="shared" si="132"/>
        <v>7121.2767512586624</v>
      </c>
      <c r="V203" s="27">
        <f t="shared" si="132"/>
        <v>7122.8730921578463</v>
      </c>
      <c r="W203" s="27">
        <f t="shared" si="132"/>
        <v>7121.2767512586624</v>
      </c>
      <c r="X203" s="27">
        <f t="shared" si="132"/>
        <v>7122.8730921578463</v>
      </c>
      <c r="Y203" s="27">
        <f t="shared" si="132"/>
        <v>7121.2767512586624</v>
      </c>
      <c r="Z203" s="27">
        <f t="shared" si="132"/>
        <v>7122.8730921578463</v>
      </c>
      <c r="AA203" s="27">
        <f t="shared" si="132"/>
        <v>7121.2767512586624</v>
      </c>
      <c r="AB203" s="27">
        <f t="shared" si="132"/>
        <v>3561.4365460789231</v>
      </c>
      <c r="AC203" s="27">
        <f t="shared" si="132"/>
        <v>0</v>
      </c>
      <c r="AD203" s="27">
        <f t="shared" si="132"/>
        <v>0</v>
      </c>
      <c r="AE203" s="27">
        <f t="shared" si="132"/>
        <v>0</v>
      </c>
      <c r="AF203" s="27">
        <f t="shared" si="132"/>
        <v>0</v>
      </c>
      <c r="AG203" s="27">
        <f t="shared" si="132"/>
        <v>0</v>
      </c>
      <c r="AH203" s="27">
        <f t="shared" si="132"/>
        <v>0</v>
      </c>
      <c r="AI203" s="27">
        <f t="shared" si="132"/>
        <v>0</v>
      </c>
      <c r="AJ203" s="27">
        <f t="shared" si="132"/>
        <v>0</v>
      </c>
      <c r="AK203" s="27">
        <f t="shared" si="132"/>
        <v>0</v>
      </c>
      <c r="AL203" s="27">
        <f t="shared" si="132"/>
        <v>0</v>
      </c>
      <c r="AM203" s="27">
        <f t="shared" si="132"/>
        <v>0</v>
      </c>
      <c r="AN203" s="27">
        <f t="shared" si="132"/>
        <v>0</v>
      </c>
      <c r="AO203" s="27">
        <f t="shared" si="132"/>
        <v>0</v>
      </c>
      <c r="AP203" s="27">
        <f t="shared" si="132"/>
        <v>0</v>
      </c>
      <c r="AQ203" s="27">
        <f t="shared" si="132"/>
        <v>0</v>
      </c>
      <c r="AR203" s="27">
        <f t="shared" si="132"/>
        <v>0</v>
      </c>
      <c r="AS203" s="27">
        <f t="shared" si="132"/>
        <v>0</v>
      </c>
      <c r="AT203" s="27">
        <f t="shared" si="132"/>
        <v>0</v>
      </c>
      <c r="AU203" s="27">
        <f t="shared" si="132"/>
        <v>0</v>
      </c>
      <c r="AV203" s="26"/>
      <c r="AW203" s="26"/>
      <c r="AX203" s="26"/>
      <c r="AY203" s="26"/>
      <c r="AZ203" s="26"/>
      <c r="BA203" s="26"/>
      <c r="BB203" s="25"/>
    </row>
    <row r="204" spans="2:54">
      <c r="B204" s="28" t="s">
        <v>16</v>
      </c>
      <c r="D204" s="24"/>
      <c r="E204" s="24"/>
      <c r="F204" s="24"/>
      <c r="G204" s="24"/>
      <c r="H204" s="39">
        <f t="shared" ref="H204:AU204" si="133">+H185*($H$201/$I$172)</f>
        <v>3990.8522479593485</v>
      </c>
      <c r="I204" s="39">
        <f t="shared" si="133"/>
        <v>3990.8522479593485</v>
      </c>
      <c r="J204" s="39">
        <f t="shared" si="133"/>
        <v>3990.8522479593485</v>
      </c>
      <c r="K204" s="39">
        <f t="shared" si="133"/>
        <v>3990.8522479593485</v>
      </c>
      <c r="L204" s="39">
        <f t="shared" si="133"/>
        <v>3990.8522479593485</v>
      </c>
      <c r="M204" s="39">
        <f t="shared" si="133"/>
        <v>3990.8522479593485</v>
      </c>
      <c r="N204" s="39">
        <f t="shared" si="133"/>
        <v>3990.8522479593485</v>
      </c>
      <c r="O204" s="39">
        <f t="shared" si="133"/>
        <v>3990.8522479593485</v>
      </c>
      <c r="P204" s="39">
        <f t="shared" si="133"/>
        <v>3990.8522479593485</v>
      </c>
      <c r="Q204" s="39">
        <f t="shared" si="133"/>
        <v>3990.8522479593485</v>
      </c>
      <c r="R204" s="39">
        <f t="shared" si="133"/>
        <v>3990.8522479593485</v>
      </c>
      <c r="S204" s="39">
        <f t="shared" si="133"/>
        <v>3990.8522479593485</v>
      </c>
      <c r="T204" s="39">
        <f t="shared" si="133"/>
        <v>3990.8522479593485</v>
      </c>
      <c r="U204" s="39">
        <f t="shared" si="133"/>
        <v>3990.8522479593485</v>
      </c>
      <c r="V204" s="39">
        <f t="shared" si="133"/>
        <v>3990.8522479593485</v>
      </c>
      <c r="W204" s="39">
        <f t="shared" si="133"/>
        <v>3990.8522479593485</v>
      </c>
      <c r="X204" s="39">
        <f t="shared" si="133"/>
        <v>3990.8522479593485</v>
      </c>
      <c r="Y204" s="39">
        <f t="shared" si="133"/>
        <v>3990.8522479593485</v>
      </c>
      <c r="Z204" s="39">
        <f t="shared" si="133"/>
        <v>3990.8522479593485</v>
      </c>
      <c r="AA204" s="39">
        <f t="shared" si="133"/>
        <v>3990.8522479593485</v>
      </c>
      <c r="AB204" s="39">
        <f t="shared" si="133"/>
        <v>3990.8522479593485</v>
      </c>
      <c r="AC204" s="39">
        <f t="shared" si="133"/>
        <v>3990.8522479593485</v>
      </c>
      <c r="AD204" s="39">
        <f t="shared" si="133"/>
        <v>3990.8522479593485</v>
      </c>
      <c r="AE204" s="39">
        <f t="shared" si="133"/>
        <v>3990.8522479593485</v>
      </c>
      <c r="AF204" s="39">
        <f t="shared" si="133"/>
        <v>3990.8522479593485</v>
      </c>
      <c r="AG204" s="39">
        <f t="shared" si="133"/>
        <v>3990.8522479593485</v>
      </c>
      <c r="AH204" s="39">
        <f t="shared" si="133"/>
        <v>3990.8522479593485</v>
      </c>
      <c r="AI204" s="39">
        <f t="shared" si="133"/>
        <v>3990.8522479593485</v>
      </c>
      <c r="AJ204" s="39">
        <f t="shared" si="133"/>
        <v>3990.8522479593485</v>
      </c>
      <c r="AK204" s="39">
        <f t="shared" si="133"/>
        <v>3990.8522479593485</v>
      </c>
      <c r="AL204" s="39">
        <f t="shared" si="133"/>
        <v>3990.8522479593485</v>
      </c>
      <c r="AM204" s="39">
        <f t="shared" si="133"/>
        <v>3990.8522479593485</v>
      </c>
      <c r="AN204" s="39">
        <f t="shared" si="133"/>
        <v>3990.8522479593485</v>
      </c>
      <c r="AO204" s="39">
        <f t="shared" si="133"/>
        <v>3990.8522479593485</v>
      </c>
      <c r="AP204" s="39">
        <f t="shared" si="133"/>
        <v>3990.8522479593485</v>
      </c>
      <c r="AQ204" s="39">
        <f t="shared" si="133"/>
        <v>3990.8522479593485</v>
      </c>
      <c r="AR204" s="39">
        <f t="shared" si="133"/>
        <v>3990.8522479593485</v>
      </c>
      <c r="AS204" s="39">
        <f t="shared" si="133"/>
        <v>3990.8522479593485</v>
      </c>
      <c r="AT204" s="39">
        <f t="shared" si="133"/>
        <v>3990.8522479593485</v>
      </c>
      <c r="AU204" s="39">
        <f t="shared" si="133"/>
        <v>3990.8522479593485</v>
      </c>
      <c r="AV204" s="25">
        <f>SUM(H204:AU204)</f>
        <v>159634.08991837405</v>
      </c>
      <c r="AW204" s="25"/>
      <c r="AX204" s="25"/>
      <c r="AY204" s="25"/>
      <c r="AZ204" s="25"/>
      <c r="BA204" s="25"/>
      <c r="BB204" s="25"/>
    </row>
    <row r="205" spans="2:54">
      <c r="B205" s="28" t="s">
        <v>96</v>
      </c>
      <c r="D205" s="24"/>
      <c r="E205" s="24"/>
      <c r="F205" s="24"/>
      <c r="G205" s="24"/>
      <c r="H205" s="29">
        <f t="shared" ref="H205:AU205" si="134">+H203-H204</f>
        <v>1995.4261239796751</v>
      </c>
      <c r="I205" s="29">
        <f t="shared" si="134"/>
        <v>7533.1327032480694</v>
      </c>
      <c r="J205" s="29">
        <f t="shared" si="134"/>
        <v>6667.9159358904799</v>
      </c>
      <c r="K205" s="29">
        <f t="shared" si="134"/>
        <v>5869.7454862986106</v>
      </c>
      <c r="L205" s="29">
        <f t="shared" si="134"/>
        <v>5129.0433090773568</v>
      </c>
      <c r="M205" s="29">
        <f t="shared" si="134"/>
        <v>4445.8094042267167</v>
      </c>
      <c r="N205" s="29">
        <f t="shared" si="134"/>
        <v>3812.0620672507712</v>
      </c>
      <c r="O205" s="29">
        <f t="shared" si="134"/>
        <v>3227.8012981495231</v>
      </c>
      <c r="P205" s="29">
        <f t="shared" si="134"/>
        <v>3132.0208441984978</v>
      </c>
      <c r="Q205" s="29">
        <f t="shared" si="134"/>
        <v>3130.424503299314</v>
      </c>
      <c r="R205" s="29">
        <f t="shared" si="134"/>
        <v>3132.0208441984978</v>
      </c>
      <c r="S205" s="29">
        <f t="shared" si="134"/>
        <v>3130.424503299314</v>
      </c>
      <c r="T205" s="29">
        <f t="shared" si="134"/>
        <v>3132.0208441984978</v>
      </c>
      <c r="U205" s="29">
        <f t="shared" si="134"/>
        <v>3130.424503299314</v>
      </c>
      <c r="V205" s="29">
        <f t="shared" si="134"/>
        <v>3132.0208441984978</v>
      </c>
      <c r="W205" s="29">
        <f t="shared" si="134"/>
        <v>3130.424503299314</v>
      </c>
      <c r="X205" s="29">
        <f t="shared" si="134"/>
        <v>3132.0208441984978</v>
      </c>
      <c r="Y205" s="29">
        <f t="shared" si="134"/>
        <v>3130.424503299314</v>
      </c>
      <c r="Z205" s="29">
        <f t="shared" si="134"/>
        <v>3132.0208441984978</v>
      </c>
      <c r="AA205" s="29">
        <f t="shared" si="134"/>
        <v>3130.424503299314</v>
      </c>
      <c r="AB205" s="29">
        <f t="shared" si="134"/>
        <v>-429.41570188042533</v>
      </c>
      <c r="AC205" s="29">
        <f t="shared" si="134"/>
        <v>-3990.8522479593485</v>
      </c>
      <c r="AD205" s="29">
        <f t="shared" si="134"/>
        <v>-3990.8522479593485</v>
      </c>
      <c r="AE205" s="29">
        <f t="shared" si="134"/>
        <v>-3990.8522479593485</v>
      </c>
      <c r="AF205" s="29">
        <f t="shared" si="134"/>
        <v>-3990.8522479593485</v>
      </c>
      <c r="AG205" s="29">
        <f t="shared" si="134"/>
        <v>-3990.8522479593485</v>
      </c>
      <c r="AH205" s="29">
        <f t="shared" si="134"/>
        <v>-3990.8522479593485</v>
      </c>
      <c r="AI205" s="29">
        <f t="shared" si="134"/>
        <v>-3990.8522479593485</v>
      </c>
      <c r="AJ205" s="29">
        <f t="shared" si="134"/>
        <v>-3990.8522479593485</v>
      </c>
      <c r="AK205" s="29">
        <f t="shared" si="134"/>
        <v>-3990.8522479593485</v>
      </c>
      <c r="AL205" s="29">
        <f t="shared" si="134"/>
        <v>-3990.8522479593485</v>
      </c>
      <c r="AM205" s="29">
        <f t="shared" si="134"/>
        <v>-3990.8522479593485</v>
      </c>
      <c r="AN205" s="29">
        <f t="shared" si="134"/>
        <v>-3990.8522479593485</v>
      </c>
      <c r="AO205" s="29">
        <f t="shared" si="134"/>
        <v>-3990.8522479593485</v>
      </c>
      <c r="AP205" s="29">
        <f t="shared" si="134"/>
        <v>-3990.8522479593485</v>
      </c>
      <c r="AQ205" s="29">
        <f t="shared" si="134"/>
        <v>-3990.8522479593485</v>
      </c>
      <c r="AR205" s="29">
        <f t="shared" si="134"/>
        <v>-3990.8522479593485</v>
      </c>
      <c r="AS205" s="29">
        <f t="shared" si="134"/>
        <v>-3990.8522479593485</v>
      </c>
      <c r="AT205" s="29">
        <f t="shared" si="134"/>
        <v>-3990.8522479593485</v>
      </c>
      <c r="AU205" s="29">
        <f t="shared" si="134"/>
        <v>-3990.8522479593485</v>
      </c>
      <c r="AV205" s="25"/>
      <c r="AW205" s="25"/>
      <c r="AX205" s="25"/>
      <c r="AY205" s="25"/>
      <c r="AZ205" s="25"/>
      <c r="BA205" s="25"/>
      <c r="BB205" s="25"/>
    </row>
    <row r="206" spans="2:54">
      <c r="B206" s="28" t="s">
        <v>99</v>
      </c>
      <c r="D206" s="24"/>
      <c r="E206" s="24"/>
      <c r="F206" s="24"/>
      <c r="G206" s="24"/>
      <c r="H206" s="33">
        <f t="shared" ref="H206:AU206" si="135">+$C$75</f>
        <v>0.22869999999999999</v>
      </c>
      <c r="I206" s="33">
        <f t="shared" si="135"/>
        <v>0.22869999999999999</v>
      </c>
      <c r="J206" s="33">
        <f t="shared" si="135"/>
        <v>0.22869999999999999</v>
      </c>
      <c r="K206" s="33">
        <f t="shared" si="135"/>
        <v>0.22869999999999999</v>
      </c>
      <c r="L206" s="33">
        <f t="shared" si="135"/>
        <v>0.22869999999999999</v>
      </c>
      <c r="M206" s="33">
        <f t="shared" si="135"/>
        <v>0.22869999999999999</v>
      </c>
      <c r="N206" s="33">
        <f t="shared" si="135"/>
        <v>0.22869999999999999</v>
      </c>
      <c r="O206" s="33">
        <f t="shared" si="135"/>
        <v>0.22869999999999999</v>
      </c>
      <c r="P206" s="33">
        <f t="shared" si="135"/>
        <v>0.22869999999999999</v>
      </c>
      <c r="Q206" s="33">
        <f t="shared" si="135"/>
        <v>0.22869999999999999</v>
      </c>
      <c r="R206" s="33">
        <f t="shared" si="135"/>
        <v>0.22869999999999999</v>
      </c>
      <c r="S206" s="33">
        <f t="shared" si="135"/>
        <v>0.22869999999999999</v>
      </c>
      <c r="T206" s="33">
        <f t="shared" si="135"/>
        <v>0.22869999999999999</v>
      </c>
      <c r="U206" s="33">
        <f t="shared" si="135"/>
        <v>0.22869999999999999</v>
      </c>
      <c r="V206" s="33">
        <f t="shared" si="135"/>
        <v>0.22869999999999999</v>
      </c>
      <c r="W206" s="33">
        <f t="shared" si="135"/>
        <v>0.22869999999999999</v>
      </c>
      <c r="X206" s="33">
        <f t="shared" si="135"/>
        <v>0.22869999999999999</v>
      </c>
      <c r="Y206" s="33">
        <f t="shared" si="135"/>
        <v>0.22869999999999999</v>
      </c>
      <c r="Z206" s="33">
        <f t="shared" si="135"/>
        <v>0.22869999999999999</v>
      </c>
      <c r="AA206" s="33">
        <f t="shared" si="135"/>
        <v>0.22869999999999999</v>
      </c>
      <c r="AB206" s="33">
        <f t="shared" si="135"/>
        <v>0.22869999999999999</v>
      </c>
      <c r="AC206" s="33">
        <f t="shared" si="135"/>
        <v>0.22869999999999999</v>
      </c>
      <c r="AD206" s="33">
        <f t="shared" si="135"/>
        <v>0.22869999999999999</v>
      </c>
      <c r="AE206" s="33">
        <f t="shared" si="135"/>
        <v>0.22869999999999999</v>
      </c>
      <c r="AF206" s="33">
        <f t="shared" si="135"/>
        <v>0.22869999999999999</v>
      </c>
      <c r="AG206" s="33">
        <f t="shared" si="135"/>
        <v>0.22869999999999999</v>
      </c>
      <c r="AH206" s="33">
        <f t="shared" si="135"/>
        <v>0.22869999999999999</v>
      </c>
      <c r="AI206" s="33">
        <f t="shared" si="135"/>
        <v>0.22869999999999999</v>
      </c>
      <c r="AJ206" s="33">
        <f t="shared" si="135"/>
        <v>0.22869999999999999</v>
      </c>
      <c r="AK206" s="33">
        <f t="shared" si="135"/>
        <v>0.22869999999999999</v>
      </c>
      <c r="AL206" s="33">
        <f t="shared" si="135"/>
        <v>0.22869999999999999</v>
      </c>
      <c r="AM206" s="33">
        <f t="shared" si="135"/>
        <v>0.22869999999999999</v>
      </c>
      <c r="AN206" s="33">
        <f t="shared" si="135"/>
        <v>0.22869999999999999</v>
      </c>
      <c r="AO206" s="33">
        <f t="shared" si="135"/>
        <v>0.22869999999999999</v>
      </c>
      <c r="AP206" s="33">
        <f t="shared" si="135"/>
        <v>0.22869999999999999</v>
      </c>
      <c r="AQ206" s="33">
        <f t="shared" si="135"/>
        <v>0.22869999999999999</v>
      </c>
      <c r="AR206" s="33">
        <f t="shared" si="135"/>
        <v>0.22869999999999999</v>
      </c>
      <c r="AS206" s="33">
        <f t="shared" si="135"/>
        <v>0.22869999999999999</v>
      </c>
      <c r="AT206" s="33">
        <f t="shared" si="135"/>
        <v>0.22869999999999999</v>
      </c>
      <c r="AU206" s="33">
        <f t="shared" si="135"/>
        <v>0.22869999999999999</v>
      </c>
      <c r="AV206" s="32"/>
      <c r="AW206" s="32"/>
      <c r="AX206" s="32"/>
      <c r="AY206" s="32"/>
      <c r="AZ206" s="32"/>
      <c r="BA206" s="32"/>
      <c r="BB206" s="23"/>
    </row>
    <row r="207" spans="2:54">
      <c r="B207" s="28" t="s">
        <v>97</v>
      </c>
      <c r="D207" s="24"/>
      <c r="E207" s="24"/>
      <c r="F207" s="24"/>
      <c r="G207" s="24"/>
      <c r="H207" s="31">
        <f t="shared" ref="H207:AU207" si="136">+H205*H206</f>
        <v>456.3539545541517</v>
      </c>
      <c r="I207" s="31">
        <f t="shared" si="136"/>
        <v>1722.8274492328335</v>
      </c>
      <c r="J207" s="31">
        <f t="shared" si="136"/>
        <v>1524.9523745381528</v>
      </c>
      <c r="K207" s="31">
        <f t="shared" si="136"/>
        <v>1342.4107927164921</v>
      </c>
      <c r="L207" s="31">
        <f t="shared" si="136"/>
        <v>1173.0122047859913</v>
      </c>
      <c r="M207" s="31">
        <f t="shared" si="136"/>
        <v>1016.75661074665</v>
      </c>
      <c r="N207" s="31">
        <f t="shared" si="136"/>
        <v>871.81859478025137</v>
      </c>
      <c r="O207" s="31">
        <f t="shared" si="136"/>
        <v>738.19815688679591</v>
      </c>
      <c r="P207" s="31">
        <f t="shared" si="136"/>
        <v>716.29316706819645</v>
      </c>
      <c r="Q207" s="31">
        <f t="shared" si="136"/>
        <v>715.92808390455309</v>
      </c>
      <c r="R207" s="31">
        <f t="shared" si="136"/>
        <v>716.29316706819645</v>
      </c>
      <c r="S207" s="31">
        <f t="shared" si="136"/>
        <v>715.92808390455309</v>
      </c>
      <c r="T207" s="31">
        <f t="shared" si="136"/>
        <v>716.29316706819645</v>
      </c>
      <c r="U207" s="31">
        <f t="shared" si="136"/>
        <v>715.92808390455309</v>
      </c>
      <c r="V207" s="31">
        <f t="shared" si="136"/>
        <v>716.29316706819645</v>
      </c>
      <c r="W207" s="31">
        <f t="shared" si="136"/>
        <v>715.92808390455309</v>
      </c>
      <c r="X207" s="31">
        <f t="shared" si="136"/>
        <v>716.29316706819645</v>
      </c>
      <c r="Y207" s="31">
        <f t="shared" si="136"/>
        <v>715.92808390455309</v>
      </c>
      <c r="Z207" s="31">
        <f t="shared" si="136"/>
        <v>716.29316706819645</v>
      </c>
      <c r="AA207" s="31">
        <f t="shared" si="136"/>
        <v>715.92808390455309</v>
      </c>
      <c r="AB207" s="31">
        <f t="shared" si="136"/>
        <v>-98.207371020053273</v>
      </c>
      <c r="AC207" s="31">
        <f t="shared" si="136"/>
        <v>-912.70790910830294</v>
      </c>
      <c r="AD207" s="31">
        <f t="shared" si="136"/>
        <v>-912.70790910830294</v>
      </c>
      <c r="AE207" s="31">
        <f t="shared" si="136"/>
        <v>-912.70790910830294</v>
      </c>
      <c r="AF207" s="31">
        <f t="shared" si="136"/>
        <v>-912.70790910830294</v>
      </c>
      <c r="AG207" s="31">
        <f t="shared" si="136"/>
        <v>-912.70790910830294</v>
      </c>
      <c r="AH207" s="31">
        <f t="shared" si="136"/>
        <v>-912.70790910830294</v>
      </c>
      <c r="AI207" s="31">
        <f t="shared" si="136"/>
        <v>-912.70790910830294</v>
      </c>
      <c r="AJ207" s="31">
        <f t="shared" si="136"/>
        <v>-912.70790910830294</v>
      </c>
      <c r="AK207" s="31">
        <f t="shared" si="136"/>
        <v>-912.70790910830294</v>
      </c>
      <c r="AL207" s="31">
        <f t="shared" si="136"/>
        <v>-912.70790910830294</v>
      </c>
      <c r="AM207" s="31">
        <f t="shared" si="136"/>
        <v>-912.70790910830294</v>
      </c>
      <c r="AN207" s="31">
        <f t="shared" si="136"/>
        <v>-912.70790910830294</v>
      </c>
      <c r="AO207" s="31">
        <f t="shared" si="136"/>
        <v>-912.70790910830294</v>
      </c>
      <c r="AP207" s="31">
        <f t="shared" si="136"/>
        <v>-912.70790910830294</v>
      </c>
      <c r="AQ207" s="31">
        <f t="shared" si="136"/>
        <v>-912.70790910830294</v>
      </c>
      <c r="AR207" s="31">
        <f t="shared" si="136"/>
        <v>-912.70790910830294</v>
      </c>
      <c r="AS207" s="31">
        <f t="shared" si="136"/>
        <v>-912.70790910830294</v>
      </c>
      <c r="AT207" s="31">
        <f t="shared" si="136"/>
        <v>-912.70790910830294</v>
      </c>
      <c r="AU207" s="31">
        <f t="shared" si="136"/>
        <v>-912.70790910830294</v>
      </c>
      <c r="AV207" s="26"/>
      <c r="AW207" s="26"/>
      <c r="AX207" s="26"/>
      <c r="AY207" s="26"/>
      <c r="AZ207" s="26"/>
      <c r="BA207" s="26"/>
      <c r="BB207" s="25"/>
    </row>
    <row r="208" spans="2:54">
      <c r="B208" s="28" t="s">
        <v>100</v>
      </c>
      <c r="D208" s="24"/>
      <c r="E208" s="24"/>
      <c r="F208" s="24"/>
      <c r="G208" s="24"/>
      <c r="H208" s="31">
        <f t="shared" ref="H208:AU208" si="137">+H207+G208</f>
        <v>456.3539545541517</v>
      </c>
      <c r="I208" s="31">
        <f t="shared" si="137"/>
        <v>2179.1814037869854</v>
      </c>
      <c r="J208" s="31">
        <f t="shared" si="137"/>
        <v>3704.1337783251383</v>
      </c>
      <c r="K208" s="31">
        <f t="shared" si="137"/>
        <v>5046.5445710416307</v>
      </c>
      <c r="L208" s="31">
        <f t="shared" si="137"/>
        <v>6219.556775827622</v>
      </c>
      <c r="M208" s="31">
        <f t="shared" si="137"/>
        <v>7236.313386574272</v>
      </c>
      <c r="N208" s="31">
        <f t="shared" si="137"/>
        <v>8108.1319813545233</v>
      </c>
      <c r="O208" s="31">
        <f t="shared" si="137"/>
        <v>8846.3301382413192</v>
      </c>
      <c r="P208" s="31">
        <f t="shared" si="137"/>
        <v>9562.6233053095166</v>
      </c>
      <c r="Q208" s="31">
        <f t="shared" si="137"/>
        <v>10278.55138921407</v>
      </c>
      <c r="R208" s="31">
        <f t="shared" si="137"/>
        <v>10994.844556282267</v>
      </c>
      <c r="S208" s="31">
        <f t="shared" si="137"/>
        <v>11710.77264018682</v>
      </c>
      <c r="T208" s="31">
        <f t="shared" si="137"/>
        <v>12427.065807255018</v>
      </c>
      <c r="U208" s="31">
        <f t="shared" si="137"/>
        <v>13142.993891159571</v>
      </c>
      <c r="V208" s="31">
        <f t="shared" si="137"/>
        <v>13859.287058227768</v>
      </c>
      <c r="W208" s="31">
        <f t="shared" si="137"/>
        <v>14575.215142132321</v>
      </c>
      <c r="X208" s="31">
        <f t="shared" si="137"/>
        <v>15291.508309200519</v>
      </c>
      <c r="Y208" s="31">
        <f t="shared" si="137"/>
        <v>16007.436393105072</v>
      </c>
      <c r="Z208" s="31">
        <f t="shared" si="137"/>
        <v>16723.729560173269</v>
      </c>
      <c r="AA208" s="31">
        <f t="shared" si="137"/>
        <v>17439.657644077823</v>
      </c>
      <c r="AB208" s="31">
        <f t="shared" si="137"/>
        <v>17341.45027305777</v>
      </c>
      <c r="AC208" s="31">
        <f t="shared" si="137"/>
        <v>16428.742363949466</v>
      </c>
      <c r="AD208" s="31">
        <f t="shared" si="137"/>
        <v>15516.034454841163</v>
      </c>
      <c r="AE208" s="31">
        <f t="shared" si="137"/>
        <v>14603.32654573286</v>
      </c>
      <c r="AF208" s="31">
        <f t="shared" si="137"/>
        <v>13690.618636624557</v>
      </c>
      <c r="AG208" s="31">
        <f t="shared" si="137"/>
        <v>12777.910727516253</v>
      </c>
      <c r="AH208" s="31">
        <f t="shared" si="137"/>
        <v>11865.20281840795</v>
      </c>
      <c r="AI208" s="31">
        <f t="shared" si="137"/>
        <v>10952.494909299647</v>
      </c>
      <c r="AJ208" s="31">
        <f t="shared" si="137"/>
        <v>10039.787000191343</v>
      </c>
      <c r="AK208" s="31">
        <f t="shared" si="137"/>
        <v>9127.0790910830401</v>
      </c>
      <c r="AL208" s="31">
        <f t="shared" si="137"/>
        <v>8214.3711819747368</v>
      </c>
      <c r="AM208" s="31">
        <f t="shared" si="137"/>
        <v>7301.6632728664335</v>
      </c>
      <c r="AN208" s="31">
        <f t="shared" si="137"/>
        <v>6388.9553637581303</v>
      </c>
      <c r="AO208" s="31">
        <f t="shared" si="137"/>
        <v>5476.247454649827</v>
      </c>
      <c r="AP208" s="31">
        <f t="shared" si="137"/>
        <v>4563.5395455415237</v>
      </c>
      <c r="AQ208" s="31">
        <f t="shared" si="137"/>
        <v>3650.8316364332209</v>
      </c>
      <c r="AR208" s="31">
        <f t="shared" si="137"/>
        <v>2738.123727324918</v>
      </c>
      <c r="AS208" s="31">
        <f t="shared" si="137"/>
        <v>1825.4158182166152</v>
      </c>
      <c r="AT208" s="31">
        <f t="shared" si="137"/>
        <v>912.70790910831226</v>
      </c>
      <c r="AU208" s="31">
        <f t="shared" si="137"/>
        <v>9.3223206931725144E-12</v>
      </c>
      <c r="AV208" s="26"/>
      <c r="AW208" s="26"/>
      <c r="AX208" s="26"/>
      <c r="AY208" s="26"/>
      <c r="AZ208" s="26"/>
      <c r="BA208" s="26"/>
      <c r="BB208" s="23"/>
    </row>
    <row r="209" spans="2:54">
      <c r="B209" s="28"/>
      <c r="D209" s="24"/>
      <c r="E209" s="24"/>
      <c r="F209" s="24"/>
      <c r="G209" s="24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26"/>
      <c r="AW209" s="26"/>
      <c r="AX209" s="26"/>
      <c r="AY209" s="26"/>
      <c r="AZ209" s="26"/>
      <c r="BA209" s="26"/>
      <c r="BB209" s="23"/>
    </row>
    <row r="210" spans="2:54">
      <c r="B210" s="28" t="s">
        <v>93</v>
      </c>
      <c r="D210" s="24"/>
      <c r="E210" s="24"/>
      <c r="F210" s="24"/>
      <c r="G210" s="29">
        <f>+I176</f>
        <v>7422.578942141934</v>
      </c>
      <c r="H210" s="24"/>
      <c r="I210" s="29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3"/>
      <c r="AW210" s="23"/>
      <c r="AX210" s="23"/>
      <c r="AY210" s="23"/>
      <c r="AZ210" s="23"/>
      <c r="BA210" s="23"/>
      <c r="BB210" s="37"/>
    </row>
    <row r="211" spans="2:54">
      <c r="B211" s="28" t="s">
        <v>98</v>
      </c>
      <c r="D211" s="24"/>
      <c r="E211" s="24"/>
      <c r="F211" s="24"/>
      <c r="G211" s="36">
        <v>0</v>
      </c>
      <c r="H211" s="36">
        <f t="shared" ref="H211:AU211" si="138">(+$G$210*(1/$C$68))</f>
        <v>185.56447355354837</v>
      </c>
      <c r="I211" s="36">
        <f t="shared" si="138"/>
        <v>185.56447355354837</v>
      </c>
      <c r="J211" s="36">
        <f t="shared" si="138"/>
        <v>185.56447355354837</v>
      </c>
      <c r="K211" s="36">
        <f t="shared" si="138"/>
        <v>185.56447355354837</v>
      </c>
      <c r="L211" s="36">
        <f t="shared" si="138"/>
        <v>185.56447355354837</v>
      </c>
      <c r="M211" s="36">
        <f t="shared" si="138"/>
        <v>185.56447355354837</v>
      </c>
      <c r="N211" s="36">
        <f t="shared" si="138"/>
        <v>185.56447355354837</v>
      </c>
      <c r="O211" s="36">
        <f t="shared" si="138"/>
        <v>185.56447355354837</v>
      </c>
      <c r="P211" s="36">
        <f t="shared" si="138"/>
        <v>185.56447355354837</v>
      </c>
      <c r="Q211" s="36">
        <f t="shared" si="138"/>
        <v>185.56447355354837</v>
      </c>
      <c r="R211" s="36">
        <f t="shared" si="138"/>
        <v>185.56447355354837</v>
      </c>
      <c r="S211" s="36">
        <f t="shared" si="138"/>
        <v>185.56447355354837</v>
      </c>
      <c r="T211" s="36">
        <f t="shared" si="138"/>
        <v>185.56447355354837</v>
      </c>
      <c r="U211" s="36">
        <f t="shared" si="138"/>
        <v>185.56447355354837</v>
      </c>
      <c r="V211" s="36">
        <f t="shared" si="138"/>
        <v>185.56447355354837</v>
      </c>
      <c r="W211" s="36">
        <f t="shared" si="138"/>
        <v>185.56447355354837</v>
      </c>
      <c r="X211" s="36">
        <f t="shared" si="138"/>
        <v>185.56447355354837</v>
      </c>
      <c r="Y211" s="36">
        <f t="shared" si="138"/>
        <v>185.56447355354837</v>
      </c>
      <c r="Z211" s="36">
        <f t="shared" si="138"/>
        <v>185.56447355354837</v>
      </c>
      <c r="AA211" s="36">
        <f t="shared" si="138"/>
        <v>185.56447355354837</v>
      </c>
      <c r="AB211" s="36">
        <f t="shared" si="138"/>
        <v>185.56447355354837</v>
      </c>
      <c r="AC211" s="36">
        <f t="shared" si="138"/>
        <v>185.56447355354837</v>
      </c>
      <c r="AD211" s="36">
        <f t="shared" si="138"/>
        <v>185.56447355354837</v>
      </c>
      <c r="AE211" s="36">
        <f t="shared" si="138"/>
        <v>185.56447355354837</v>
      </c>
      <c r="AF211" s="36">
        <f t="shared" si="138"/>
        <v>185.56447355354837</v>
      </c>
      <c r="AG211" s="36">
        <f t="shared" si="138"/>
        <v>185.56447355354837</v>
      </c>
      <c r="AH211" s="36">
        <f t="shared" si="138"/>
        <v>185.56447355354837</v>
      </c>
      <c r="AI211" s="36">
        <f t="shared" si="138"/>
        <v>185.56447355354837</v>
      </c>
      <c r="AJ211" s="36">
        <f t="shared" si="138"/>
        <v>185.56447355354837</v>
      </c>
      <c r="AK211" s="36">
        <f t="shared" si="138"/>
        <v>185.56447355354837</v>
      </c>
      <c r="AL211" s="36">
        <f t="shared" si="138"/>
        <v>185.56447355354837</v>
      </c>
      <c r="AM211" s="36">
        <f t="shared" si="138"/>
        <v>185.56447355354837</v>
      </c>
      <c r="AN211" s="36">
        <f t="shared" si="138"/>
        <v>185.56447355354837</v>
      </c>
      <c r="AO211" s="36">
        <f t="shared" si="138"/>
        <v>185.56447355354837</v>
      </c>
      <c r="AP211" s="36">
        <f t="shared" si="138"/>
        <v>185.56447355354837</v>
      </c>
      <c r="AQ211" s="36">
        <f t="shared" si="138"/>
        <v>185.56447355354837</v>
      </c>
      <c r="AR211" s="36">
        <f t="shared" si="138"/>
        <v>185.56447355354837</v>
      </c>
      <c r="AS211" s="36">
        <f t="shared" si="138"/>
        <v>185.56447355354837</v>
      </c>
      <c r="AT211" s="36">
        <f t="shared" si="138"/>
        <v>185.56447355354837</v>
      </c>
      <c r="AU211" s="36">
        <f t="shared" si="138"/>
        <v>185.56447355354837</v>
      </c>
      <c r="AV211" s="35">
        <f>SUM(H211:AU211)</f>
        <v>7422.5789421419277</v>
      </c>
      <c r="AW211" s="35"/>
      <c r="AX211" s="35"/>
      <c r="AY211" s="35"/>
      <c r="AZ211" s="35"/>
      <c r="BA211" s="35"/>
      <c r="BB211" s="34"/>
    </row>
    <row r="212" spans="2:54">
      <c r="B212" s="28" t="s">
        <v>96</v>
      </c>
      <c r="D212" s="24"/>
      <c r="E212" s="24"/>
      <c r="F212" s="24"/>
      <c r="G212" s="29">
        <f t="shared" ref="G212:AU212" si="139">+G210-G211</f>
        <v>7422.578942141934</v>
      </c>
      <c r="H212" s="29">
        <f t="shared" si="139"/>
        <v>-185.56447355354837</v>
      </c>
      <c r="I212" s="29">
        <f t="shared" si="139"/>
        <v>-185.56447355354837</v>
      </c>
      <c r="J212" s="29">
        <f t="shared" si="139"/>
        <v>-185.56447355354837</v>
      </c>
      <c r="K212" s="29">
        <f t="shared" si="139"/>
        <v>-185.56447355354837</v>
      </c>
      <c r="L212" s="29">
        <f t="shared" si="139"/>
        <v>-185.56447355354837</v>
      </c>
      <c r="M212" s="29">
        <f t="shared" si="139"/>
        <v>-185.56447355354837</v>
      </c>
      <c r="N212" s="29">
        <f t="shared" si="139"/>
        <v>-185.56447355354837</v>
      </c>
      <c r="O212" s="29">
        <f t="shared" si="139"/>
        <v>-185.56447355354837</v>
      </c>
      <c r="P212" s="29">
        <f t="shared" si="139"/>
        <v>-185.56447355354837</v>
      </c>
      <c r="Q212" s="29">
        <f t="shared" si="139"/>
        <v>-185.56447355354837</v>
      </c>
      <c r="R212" s="29">
        <f t="shared" si="139"/>
        <v>-185.56447355354837</v>
      </c>
      <c r="S212" s="29">
        <f t="shared" si="139"/>
        <v>-185.56447355354837</v>
      </c>
      <c r="T212" s="29">
        <f t="shared" si="139"/>
        <v>-185.56447355354837</v>
      </c>
      <c r="U212" s="29">
        <f t="shared" si="139"/>
        <v>-185.56447355354837</v>
      </c>
      <c r="V212" s="29">
        <f t="shared" si="139"/>
        <v>-185.56447355354837</v>
      </c>
      <c r="W212" s="29">
        <f t="shared" si="139"/>
        <v>-185.56447355354837</v>
      </c>
      <c r="X212" s="29">
        <f t="shared" si="139"/>
        <v>-185.56447355354837</v>
      </c>
      <c r="Y212" s="29">
        <f t="shared" si="139"/>
        <v>-185.56447355354837</v>
      </c>
      <c r="Z212" s="29">
        <f t="shared" si="139"/>
        <v>-185.56447355354837</v>
      </c>
      <c r="AA212" s="29">
        <f t="shared" si="139"/>
        <v>-185.56447355354837</v>
      </c>
      <c r="AB212" s="29">
        <f t="shared" si="139"/>
        <v>-185.56447355354837</v>
      </c>
      <c r="AC212" s="29">
        <f t="shared" si="139"/>
        <v>-185.56447355354837</v>
      </c>
      <c r="AD212" s="29">
        <f t="shared" si="139"/>
        <v>-185.56447355354837</v>
      </c>
      <c r="AE212" s="29">
        <f t="shared" si="139"/>
        <v>-185.56447355354837</v>
      </c>
      <c r="AF212" s="29">
        <f t="shared" si="139"/>
        <v>-185.56447355354837</v>
      </c>
      <c r="AG212" s="29">
        <f t="shared" si="139"/>
        <v>-185.56447355354837</v>
      </c>
      <c r="AH212" s="29">
        <f t="shared" si="139"/>
        <v>-185.56447355354837</v>
      </c>
      <c r="AI212" s="29">
        <f t="shared" si="139"/>
        <v>-185.56447355354837</v>
      </c>
      <c r="AJ212" s="29">
        <f t="shared" si="139"/>
        <v>-185.56447355354837</v>
      </c>
      <c r="AK212" s="29">
        <f t="shared" si="139"/>
        <v>-185.56447355354837</v>
      </c>
      <c r="AL212" s="29">
        <f t="shared" si="139"/>
        <v>-185.56447355354837</v>
      </c>
      <c r="AM212" s="29">
        <f t="shared" si="139"/>
        <v>-185.56447355354837</v>
      </c>
      <c r="AN212" s="29">
        <f t="shared" si="139"/>
        <v>-185.56447355354837</v>
      </c>
      <c r="AO212" s="29">
        <f t="shared" si="139"/>
        <v>-185.56447355354837</v>
      </c>
      <c r="AP212" s="29">
        <f t="shared" si="139"/>
        <v>-185.56447355354837</v>
      </c>
      <c r="AQ212" s="29">
        <f t="shared" si="139"/>
        <v>-185.56447355354837</v>
      </c>
      <c r="AR212" s="29">
        <f t="shared" si="139"/>
        <v>-185.56447355354837</v>
      </c>
      <c r="AS212" s="29">
        <f t="shared" si="139"/>
        <v>-185.56447355354837</v>
      </c>
      <c r="AT212" s="29">
        <f t="shared" si="139"/>
        <v>-185.56447355354837</v>
      </c>
      <c r="AU212" s="29">
        <f t="shared" si="139"/>
        <v>-185.56447355354837</v>
      </c>
      <c r="AV212" s="25"/>
      <c r="AW212" s="25"/>
      <c r="AX212" s="25"/>
      <c r="AY212" s="25"/>
      <c r="AZ212" s="25"/>
      <c r="BA212" s="25"/>
      <c r="BB212" s="23"/>
    </row>
    <row r="213" spans="2:54">
      <c r="B213" s="28" t="s">
        <v>99</v>
      </c>
      <c r="D213" s="24"/>
      <c r="E213" s="24"/>
      <c r="F213" s="24"/>
      <c r="G213" s="33">
        <f t="shared" ref="G213:AU213" si="140">+$C$75</f>
        <v>0.22869999999999999</v>
      </c>
      <c r="H213" s="33">
        <f t="shared" si="140"/>
        <v>0.22869999999999999</v>
      </c>
      <c r="I213" s="33">
        <f t="shared" si="140"/>
        <v>0.22869999999999999</v>
      </c>
      <c r="J213" s="33">
        <f t="shared" si="140"/>
        <v>0.22869999999999999</v>
      </c>
      <c r="K213" s="33">
        <f t="shared" si="140"/>
        <v>0.22869999999999999</v>
      </c>
      <c r="L213" s="33">
        <f t="shared" si="140"/>
        <v>0.22869999999999999</v>
      </c>
      <c r="M213" s="33">
        <f t="shared" si="140"/>
        <v>0.22869999999999999</v>
      </c>
      <c r="N213" s="33">
        <f t="shared" si="140"/>
        <v>0.22869999999999999</v>
      </c>
      <c r="O213" s="33">
        <f t="shared" si="140"/>
        <v>0.22869999999999999</v>
      </c>
      <c r="P213" s="33">
        <f t="shared" si="140"/>
        <v>0.22869999999999999</v>
      </c>
      <c r="Q213" s="33">
        <f t="shared" si="140"/>
        <v>0.22869999999999999</v>
      </c>
      <c r="R213" s="33">
        <f t="shared" si="140"/>
        <v>0.22869999999999999</v>
      </c>
      <c r="S213" s="33">
        <f t="shared" si="140"/>
        <v>0.22869999999999999</v>
      </c>
      <c r="T213" s="33">
        <f t="shared" si="140"/>
        <v>0.22869999999999999</v>
      </c>
      <c r="U213" s="33">
        <f t="shared" si="140"/>
        <v>0.22869999999999999</v>
      </c>
      <c r="V213" s="33">
        <f t="shared" si="140"/>
        <v>0.22869999999999999</v>
      </c>
      <c r="W213" s="33">
        <f t="shared" si="140"/>
        <v>0.22869999999999999</v>
      </c>
      <c r="X213" s="33">
        <f t="shared" si="140"/>
        <v>0.22869999999999999</v>
      </c>
      <c r="Y213" s="33">
        <f t="shared" si="140"/>
        <v>0.22869999999999999</v>
      </c>
      <c r="Z213" s="33">
        <f t="shared" si="140"/>
        <v>0.22869999999999999</v>
      </c>
      <c r="AA213" s="33">
        <f t="shared" si="140"/>
        <v>0.22869999999999999</v>
      </c>
      <c r="AB213" s="33">
        <f t="shared" si="140"/>
        <v>0.22869999999999999</v>
      </c>
      <c r="AC213" s="33">
        <f t="shared" si="140"/>
        <v>0.22869999999999999</v>
      </c>
      <c r="AD213" s="33">
        <f t="shared" si="140"/>
        <v>0.22869999999999999</v>
      </c>
      <c r="AE213" s="33">
        <f t="shared" si="140"/>
        <v>0.22869999999999999</v>
      </c>
      <c r="AF213" s="33">
        <f t="shared" si="140"/>
        <v>0.22869999999999999</v>
      </c>
      <c r="AG213" s="33">
        <f t="shared" si="140"/>
        <v>0.22869999999999999</v>
      </c>
      <c r="AH213" s="33">
        <f t="shared" si="140"/>
        <v>0.22869999999999999</v>
      </c>
      <c r="AI213" s="33">
        <f t="shared" si="140"/>
        <v>0.22869999999999999</v>
      </c>
      <c r="AJ213" s="33">
        <f t="shared" si="140"/>
        <v>0.22869999999999999</v>
      </c>
      <c r="AK213" s="33">
        <f t="shared" si="140"/>
        <v>0.22869999999999999</v>
      </c>
      <c r="AL213" s="33">
        <f t="shared" si="140"/>
        <v>0.22869999999999999</v>
      </c>
      <c r="AM213" s="33">
        <f t="shared" si="140"/>
        <v>0.22869999999999999</v>
      </c>
      <c r="AN213" s="33">
        <f t="shared" si="140"/>
        <v>0.22869999999999999</v>
      </c>
      <c r="AO213" s="33">
        <f t="shared" si="140"/>
        <v>0.22869999999999999</v>
      </c>
      <c r="AP213" s="33">
        <f t="shared" si="140"/>
        <v>0.22869999999999999</v>
      </c>
      <c r="AQ213" s="33">
        <f t="shared" si="140"/>
        <v>0.22869999999999999</v>
      </c>
      <c r="AR213" s="33">
        <f t="shared" si="140"/>
        <v>0.22869999999999999</v>
      </c>
      <c r="AS213" s="33">
        <f t="shared" si="140"/>
        <v>0.22869999999999999</v>
      </c>
      <c r="AT213" s="33">
        <f t="shared" si="140"/>
        <v>0.22869999999999999</v>
      </c>
      <c r="AU213" s="33">
        <f t="shared" si="140"/>
        <v>0.22869999999999999</v>
      </c>
      <c r="AV213" s="32"/>
      <c r="AW213" s="32"/>
      <c r="AX213" s="32"/>
      <c r="AY213" s="32"/>
      <c r="AZ213" s="32"/>
      <c r="BA213" s="32"/>
      <c r="BB213" s="23"/>
    </row>
    <row r="214" spans="2:54">
      <c r="B214" s="28" t="s">
        <v>101</v>
      </c>
      <c r="D214" s="24"/>
      <c r="E214" s="24"/>
      <c r="F214" s="24"/>
      <c r="G214" s="31">
        <f t="shared" ref="G214:AU214" si="141">+G212*G213</f>
        <v>1697.5438040678603</v>
      </c>
      <c r="H214" s="31">
        <f t="shared" si="141"/>
        <v>-42.438595101696507</v>
      </c>
      <c r="I214" s="31">
        <f t="shared" si="141"/>
        <v>-42.438595101696507</v>
      </c>
      <c r="J214" s="31">
        <f t="shared" si="141"/>
        <v>-42.438595101696507</v>
      </c>
      <c r="K214" s="31">
        <f t="shared" si="141"/>
        <v>-42.438595101696507</v>
      </c>
      <c r="L214" s="31">
        <f t="shared" si="141"/>
        <v>-42.438595101696507</v>
      </c>
      <c r="M214" s="31">
        <f t="shared" si="141"/>
        <v>-42.438595101696507</v>
      </c>
      <c r="N214" s="31">
        <f t="shared" si="141"/>
        <v>-42.438595101696507</v>
      </c>
      <c r="O214" s="31">
        <f t="shared" si="141"/>
        <v>-42.438595101696507</v>
      </c>
      <c r="P214" s="31">
        <f t="shared" si="141"/>
        <v>-42.438595101696507</v>
      </c>
      <c r="Q214" s="31">
        <f t="shared" si="141"/>
        <v>-42.438595101696507</v>
      </c>
      <c r="R214" s="31">
        <f t="shared" si="141"/>
        <v>-42.438595101696507</v>
      </c>
      <c r="S214" s="31">
        <f t="shared" si="141"/>
        <v>-42.438595101696507</v>
      </c>
      <c r="T214" s="31">
        <f t="shared" si="141"/>
        <v>-42.438595101696507</v>
      </c>
      <c r="U214" s="31">
        <f t="shared" si="141"/>
        <v>-42.438595101696507</v>
      </c>
      <c r="V214" s="31">
        <f t="shared" si="141"/>
        <v>-42.438595101696507</v>
      </c>
      <c r="W214" s="31">
        <f t="shared" si="141"/>
        <v>-42.438595101696507</v>
      </c>
      <c r="X214" s="31">
        <f t="shared" si="141"/>
        <v>-42.438595101696507</v>
      </c>
      <c r="Y214" s="31">
        <f t="shared" si="141"/>
        <v>-42.438595101696507</v>
      </c>
      <c r="Z214" s="31">
        <f t="shared" si="141"/>
        <v>-42.438595101696507</v>
      </c>
      <c r="AA214" s="31">
        <f t="shared" si="141"/>
        <v>-42.438595101696507</v>
      </c>
      <c r="AB214" s="31">
        <f t="shared" si="141"/>
        <v>-42.438595101696507</v>
      </c>
      <c r="AC214" s="31">
        <f t="shared" si="141"/>
        <v>-42.438595101696507</v>
      </c>
      <c r="AD214" s="31">
        <f t="shared" si="141"/>
        <v>-42.438595101696507</v>
      </c>
      <c r="AE214" s="31">
        <f t="shared" si="141"/>
        <v>-42.438595101696507</v>
      </c>
      <c r="AF214" s="31">
        <f t="shared" si="141"/>
        <v>-42.438595101696507</v>
      </c>
      <c r="AG214" s="31">
        <f t="shared" si="141"/>
        <v>-42.438595101696507</v>
      </c>
      <c r="AH214" s="31">
        <f t="shared" si="141"/>
        <v>-42.438595101696507</v>
      </c>
      <c r="AI214" s="31">
        <f t="shared" si="141"/>
        <v>-42.438595101696507</v>
      </c>
      <c r="AJ214" s="31">
        <f t="shared" si="141"/>
        <v>-42.438595101696507</v>
      </c>
      <c r="AK214" s="31">
        <f t="shared" si="141"/>
        <v>-42.438595101696507</v>
      </c>
      <c r="AL214" s="31">
        <f t="shared" si="141"/>
        <v>-42.438595101696507</v>
      </c>
      <c r="AM214" s="31">
        <f t="shared" si="141"/>
        <v>-42.438595101696507</v>
      </c>
      <c r="AN214" s="31">
        <f t="shared" si="141"/>
        <v>-42.438595101696507</v>
      </c>
      <c r="AO214" s="31">
        <f t="shared" si="141"/>
        <v>-42.438595101696507</v>
      </c>
      <c r="AP214" s="31">
        <f t="shared" si="141"/>
        <v>-42.438595101696507</v>
      </c>
      <c r="AQ214" s="31">
        <f t="shared" si="141"/>
        <v>-42.438595101696507</v>
      </c>
      <c r="AR214" s="31">
        <f t="shared" si="141"/>
        <v>-42.438595101696507</v>
      </c>
      <c r="AS214" s="31">
        <f t="shared" si="141"/>
        <v>-42.438595101696507</v>
      </c>
      <c r="AT214" s="31">
        <f t="shared" si="141"/>
        <v>-42.438595101696507</v>
      </c>
      <c r="AU214" s="31">
        <f t="shared" si="141"/>
        <v>-42.438595101696507</v>
      </c>
      <c r="AV214" s="26"/>
      <c r="AW214" s="26"/>
      <c r="AX214" s="26"/>
      <c r="AY214" s="26"/>
      <c r="AZ214" s="26"/>
      <c r="BA214" s="26"/>
      <c r="BB214" s="23"/>
    </row>
    <row r="215" spans="2:54">
      <c r="B215" s="28" t="s">
        <v>102</v>
      </c>
      <c r="D215" s="24"/>
      <c r="E215" s="24"/>
      <c r="F215" s="24"/>
      <c r="G215" s="30">
        <f t="shared" ref="G215:AU215" si="142">+G214+F215</f>
        <v>1697.5438040678603</v>
      </c>
      <c r="H215" s="30">
        <f t="shared" si="142"/>
        <v>1655.1052089661637</v>
      </c>
      <c r="I215" s="30">
        <f t="shared" si="142"/>
        <v>1612.6666138644671</v>
      </c>
      <c r="J215" s="30">
        <f t="shared" si="142"/>
        <v>1570.2280187627705</v>
      </c>
      <c r="K215" s="30">
        <f t="shared" si="142"/>
        <v>1527.7894236610739</v>
      </c>
      <c r="L215" s="30">
        <f t="shared" si="142"/>
        <v>1485.3508285593773</v>
      </c>
      <c r="M215" s="30">
        <f t="shared" si="142"/>
        <v>1442.9122334576807</v>
      </c>
      <c r="N215" s="30">
        <f t="shared" si="142"/>
        <v>1400.4736383559841</v>
      </c>
      <c r="O215" s="30">
        <f t="shared" si="142"/>
        <v>1358.0350432542875</v>
      </c>
      <c r="P215" s="30">
        <f t="shared" si="142"/>
        <v>1315.5964481525909</v>
      </c>
      <c r="Q215" s="30">
        <f t="shared" si="142"/>
        <v>1273.1578530508943</v>
      </c>
      <c r="R215" s="30">
        <f t="shared" si="142"/>
        <v>1230.7192579491978</v>
      </c>
      <c r="S215" s="30">
        <f t="shared" si="142"/>
        <v>1188.2806628475012</v>
      </c>
      <c r="T215" s="30">
        <f t="shared" si="142"/>
        <v>1145.8420677458046</v>
      </c>
      <c r="U215" s="30">
        <f t="shared" si="142"/>
        <v>1103.403472644108</v>
      </c>
      <c r="V215" s="30">
        <f t="shared" si="142"/>
        <v>1060.9648775424114</v>
      </c>
      <c r="W215" s="30">
        <f t="shared" si="142"/>
        <v>1018.5262824407149</v>
      </c>
      <c r="X215" s="30">
        <f t="shared" si="142"/>
        <v>976.08768733901843</v>
      </c>
      <c r="Y215" s="30">
        <f t="shared" si="142"/>
        <v>933.64909223732195</v>
      </c>
      <c r="Z215" s="30">
        <f t="shared" si="142"/>
        <v>891.21049713562547</v>
      </c>
      <c r="AA215" s="30">
        <f t="shared" si="142"/>
        <v>848.771902033929</v>
      </c>
      <c r="AB215" s="30">
        <f t="shared" si="142"/>
        <v>806.33330693223252</v>
      </c>
      <c r="AC215" s="30">
        <f t="shared" si="142"/>
        <v>763.89471183053604</v>
      </c>
      <c r="AD215" s="30">
        <f t="shared" si="142"/>
        <v>721.45611672883956</v>
      </c>
      <c r="AE215" s="30">
        <f t="shared" si="142"/>
        <v>679.01752162714308</v>
      </c>
      <c r="AF215" s="30">
        <f t="shared" si="142"/>
        <v>636.5789265254466</v>
      </c>
      <c r="AG215" s="30">
        <f t="shared" si="142"/>
        <v>594.14033142375013</v>
      </c>
      <c r="AH215" s="30">
        <f t="shared" si="142"/>
        <v>551.70173632205365</v>
      </c>
      <c r="AI215" s="30">
        <f t="shared" si="142"/>
        <v>509.26314122035717</v>
      </c>
      <c r="AJ215" s="30">
        <f t="shared" si="142"/>
        <v>466.82454611866069</v>
      </c>
      <c r="AK215" s="30">
        <f t="shared" si="142"/>
        <v>424.38595101696421</v>
      </c>
      <c r="AL215" s="30">
        <f t="shared" si="142"/>
        <v>381.94735591526774</v>
      </c>
      <c r="AM215" s="30">
        <f t="shared" si="142"/>
        <v>339.50876081357126</v>
      </c>
      <c r="AN215" s="30">
        <f t="shared" si="142"/>
        <v>297.07016571187478</v>
      </c>
      <c r="AO215" s="30">
        <f t="shared" si="142"/>
        <v>254.63157061017827</v>
      </c>
      <c r="AP215" s="30">
        <f t="shared" si="142"/>
        <v>212.19297550848177</v>
      </c>
      <c r="AQ215" s="30">
        <f t="shared" si="142"/>
        <v>169.75438040678526</v>
      </c>
      <c r="AR215" s="30">
        <f t="shared" si="142"/>
        <v>127.31578530508875</v>
      </c>
      <c r="AS215" s="30">
        <f t="shared" si="142"/>
        <v>84.877190203392246</v>
      </c>
      <c r="AT215" s="30">
        <f t="shared" si="142"/>
        <v>42.438595101695739</v>
      </c>
      <c r="AU215" s="30">
        <f t="shared" si="142"/>
        <v>-7.673861546209082E-13</v>
      </c>
      <c r="AV215" s="25"/>
      <c r="AW215" s="25"/>
      <c r="AX215" s="25"/>
      <c r="AY215" s="25"/>
      <c r="AZ215" s="25"/>
      <c r="BA215" s="25"/>
      <c r="BB215" s="23"/>
    </row>
    <row r="216" spans="2:54"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3"/>
      <c r="AW216" s="23"/>
      <c r="AX216" s="23"/>
      <c r="AY216" s="23"/>
      <c r="AZ216" s="23"/>
      <c r="BA216" s="23"/>
      <c r="BB216" s="23"/>
    </row>
    <row r="217" spans="2:54">
      <c r="B217" s="28" t="s">
        <v>103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3"/>
      <c r="AW217" s="23"/>
      <c r="AX217" s="23"/>
      <c r="AY217" s="23"/>
      <c r="AZ217" s="23"/>
      <c r="BA217" s="23"/>
      <c r="BB217" s="23"/>
    </row>
    <row r="218" spans="2:54">
      <c r="B218" s="28" t="s">
        <v>104</v>
      </c>
      <c r="D218" s="24"/>
      <c r="E218" s="24"/>
      <c r="F218" s="24"/>
      <c r="G218" s="29">
        <f>+I177</f>
        <v>11321.92002093307</v>
      </c>
      <c r="H218" s="24"/>
      <c r="I218" s="24"/>
      <c r="J218" s="29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3"/>
      <c r="AW218" s="23"/>
      <c r="AX218" s="23"/>
      <c r="AY218" s="23"/>
      <c r="AZ218" s="23"/>
      <c r="BA218" s="23"/>
      <c r="BB218" s="23"/>
    </row>
    <row r="219" spans="2:54">
      <c r="B219" s="28" t="s">
        <v>105</v>
      </c>
      <c r="D219" s="24"/>
      <c r="E219" s="24"/>
      <c r="F219" s="24"/>
      <c r="G219" s="27"/>
      <c r="H219" s="27">
        <f t="shared" ref="H219:AU219" si="143">+$G$218*(1/$C$68)</f>
        <v>283.04800052332678</v>
      </c>
      <c r="I219" s="27">
        <f t="shared" si="143"/>
        <v>283.04800052332678</v>
      </c>
      <c r="J219" s="27">
        <f t="shared" si="143"/>
        <v>283.04800052332678</v>
      </c>
      <c r="K219" s="27">
        <f t="shared" si="143"/>
        <v>283.04800052332678</v>
      </c>
      <c r="L219" s="27">
        <f t="shared" si="143"/>
        <v>283.04800052332678</v>
      </c>
      <c r="M219" s="27">
        <f t="shared" si="143"/>
        <v>283.04800052332678</v>
      </c>
      <c r="N219" s="27">
        <f t="shared" si="143"/>
        <v>283.04800052332678</v>
      </c>
      <c r="O219" s="27">
        <f t="shared" si="143"/>
        <v>283.04800052332678</v>
      </c>
      <c r="P219" s="27">
        <f t="shared" si="143"/>
        <v>283.04800052332678</v>
      </c>
      <c r="Q219" s="27">
        <f t="shared" si="143"/>
        <v>283.04800052332678</v>
      </c>
      <c r="R219" s="27">
        <f t="shared" si="143"/>
        <v>283.04800052332678</v>
      </c>
      <c r="S219" s="27">
        <f t="shared" si="143"/>
        <v>283.04800052332678</v>
      </c>
      <c r="T219" s="27">
        <f t="shared" si="143"/>
        <v>283.04800052332678</v>
      </c>
      <c r="U219" s="27">
        <f t="shared" si="143"/>
        <v>283.04800052332678</v>
      </c>
      <c r="V219" s="27">
        <f t="shared" si="143"/>
        <v>283.04800052332678</v>
      </c>
      <c r="W219" s="27">
        <f t="shared" si="143"/>
        <v>283.04800052332678</v>
      </c>
      <c r="X219" s="27">
        <f t="shared" si="143"/>
        <v>283.04800052332678</v>
      </c>
      <c r="Y219" s="27">
        <f t="shared" si="143"/>
        <v>283.04800052332678</v>
      </c>
      <c r="Z219" s="27">
        <f t="shared" si="143"/>
        <v>283.04800052332678</v>
      </c>
      <c r="AA219" s="27">
        <f t="shared" si="143"/>
        <v>283.04800052332678</v>
      </c>
      <c r="AB219" s="27">
        <f t="shared" si="143"/>
        <v>283.04800052332678</v>
      </c>
      <c r="AC219" s="27">
        <f t="shared" si="143"/>
        <v>283.04800052332678</v>
      </c>
      <c r="AD219" s="27">
        <f t="shared" si="143"/>
        <v>283.04800052332678</v>
      </c>
      <c r="AE219" s="27">
        <f t="shared" si="143"/>
        <v>283.04800052332678</v>
      </c>
      <c r="AF219" s="27">
        <f t="shared" si="143"/>
        <v>283.04800052332678</v>
      </c>
      <c r="AG219" s="27">
        <f t="shared" si="143"/>
        <v>283.04800052332678</v>
      </c>
      <c r="AH219" s="27">
        <f t="shared" si="143"/>
        <v>283.04800052332678</v>
      </c>
      <c r="AI219" s="27">
        <f t="shared" si="143"/>
        <v>283.04800052332678</v>
      </c>
      <c r="AJ219" s="27">
        <f t="shared" si="143"/>
        <v>283.04800052332678</v>
      </c>
      <c r="AK219" s="27">
        <f t="shared" si="143"/>
        <v>283.04800052332678</v>
      </c>
      <c r="AL219" s="27">
        <f t="shared" si="143"/>
        <v>283.04800052332678</v>
      </c>
      <c r="AM219" s="27">
        <f t="shared" si="143"/>
        <v>283.04800052332678</v>
      </c>
      <c r="AN219" s="27">
        <f t="shared" si="143"/>
        <v>283.04800052332678</v>
      </c>
      <c r="AO219" s="27">
        <f t="shared" si="143"/>
        <v>283.04800052332678</v>
      </c>
      <c r="AP219" s="27">
        <f t="shared" si="143"/>
        <v>283.04800052332678</v>
      </c>
      <c r="AQ219" s="27">
        <f t="shared" si="143"/>
        <v>283.04800052332678</v>
      </c>
      <c r="AR219" s="27">
        <f t="shared" si="143"/>
        <v>283.04800052332678</v>
      </c>
      <c r="AS219" s="27">
        <f t="shared" si="143"/>
        <v>283.04800052332678</v>
      </c>
      <c r="AT219" s="27">
        <f t="shared" si="143"/>
        <v>283.04800052332678</v>
      </c>
      <c r="AU219" s="27">
        <f t="shared" si="143"/>
        <v>283.04800052332678</v>
      </c>
      <c r="AV219" s="26">
        <f>SUM(G219:AU219)</f>
        <v>11321.920020933077</v>
      </c>
      <c r="AW219" s="26"/>
      <c r="AX219" s="26"/>
      <c r="AY219" s="26"/>
      <c r="AZ219" s="26"/>
      <c r="BA219" s="26"/>
      <c r="BB219" s="25"/>
    </row>
    <row r="220" spans="2:54"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3"/>
      <c r="AW220" s="23"/>
      <c r="AX220" s="23"/>
      <c r="AY220" s="23"/>
      <c r="AZ220" s="23"/>
      <c r="BA220" s="23"/>
      <c r="BB220" s="23"/>
    </row>
    <row r="221" spans="2:54"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3"/>
      <c r="AW221" s="23"/>
      <c r="AX221" s="23"/>
      <c r="AY221" s="23"/>
      <c r="AZ221" s="23"/>
      <c r="BA221" s="23"/>
      <c r="BB221" s="23"/>
    </row>
    <row r="222" spans="2:54"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3"/>
      <c r="AW222" s="23"/>
      <c r="AX222" s="23"/>
      <c r="AY222" s="23"/>
      <c r="AZ222" s="23"/>
      <c r="BA222" s="23"/>
      <c r="BB222" s="23"/>
    </row>
    <row r="223" spans="2:54">
      <c r="AV223" s="23"/>
      <c r="AW223" s="23"/>
      <c r="AX223" s="23"/>
      <c r="AY223" s="23"/>
      <c r="AZ223" s="23"/>
      <c r="BA223" s="23"/>
      <c r="BB223" s="23"/>
    </row>
    <row r="224" spans="2:54">
      <c r="AV224" s="23"/>
      <c r="AW224" s="23"/>
      <c r="AX224" s="23"/>
      <c r="AY224" s="23"/>
      <c r="AZ224" s="23"/>
      <c r="BA224" s="23"/>
      <c r="BB224" s="23"/>
    </row>
    <row r="225" spans="50:54">
      <c r="AX225" s="23"/>
      <c r="AY225" s="23"/>
      <c r="AZ225" s="23"/>
      <c r="BA225" s="23"/>
      <c r="BB225" s="23"/>
    </row>
    <row r="226" spans="50:54">
      <c r="AX226" s="23"/>
      <c r="AY226" s="23"/>
      <c r="AZ226" s="23"/>
      <c r="BA226" s="23"/>
      <c r="BB226" s="23"/>
    </row>
    <row r="227" spans="50:54">
      <c r="AX227" s="23"/>
      <c r="AY227" s="23"/>
      <c r="AZ227" s="23"/>
      <c r="BA227" s="23"/>
      <c r="BB227" s="23"/>
    </row>
    <row r="228" spans="50:54">
      <c r="AX228" s="23"/>
      <c r="AY228" s="23"/>
      <c r="AZ228" s="23"/>
      <c r="BA228" s="23"/>
      <c r="BB228" s="23"/>
    </row>
    <row r="229" spans="50:54">
      <c r="AX229" s="23"/>
      <c r="AY229" s="23"/>
      <c r="AZ229" s="23"/>
      <c r="BA229" s="23"/>
      <c r="BB229" s="23"/>
    </row>
    <row r="230" spans="50:54">
      <c r="AX230" s="23"/>
      <c r="AY230" s="23"/>
      <c r="AZ230" s="23"/>
      <c r="BA230" s="23"/>
      <c r="BB230" s="23"/>
    </row>
    <row r="231" spans="50:54">
      <c r="AX231" s="23"/>
      <c r="AY231" s="23"/>
      <c r="AZ231" s="23"/>
      <c r="BA231" s="23"/>
      <c r="BB231" s="23"/>
    </row>
    <row r="232" spans="50:54">
      <c r="AX232" s="23"/>
      <c r="AY232" s="23"/>
      <c r="AZ232" s="23"/>
      <c r="BA232" s="23"/>
      <c r="BB232" s="23"/>
    </row>
    <row r="233" spans="50:54">
      <c r="AX233" s="23"/>
      <c r="AY233" s="23"/>
      <c r="AZ233" s="23"/>
      <c r="BA233" s="23"/>
      <c r="BB233" s="23"/>
    </row>
    <row r="234" spans="50:54">
      <c r="AX234" s="23"/>
      <c r="AY234" s="23"/>
      <c r="AZ234" s="23"/>
      <c r="BA234" s="23"/>
      <c r="BB234" s="23"/>
    </row>
    <row r="235" spans="50:54">
      <c r="AX235" s="23"/>
      <c r="AY235" s="23"/>
      <c r="AZ235" s="23"/>
      <c r="BA235" s="23"/>
      <c r="BB235" s="23"/>
    </row>
    <row r="236" spans="50:54">
      <c r="AX236" s="23"/>
      <c r="AY236" s="23"/>
      <c r="AZ236" s="23"/>
      <c r="BA236" s="23"/>
      <c r="BB236" s="23"/>
    </row>
    <row r="237" spans="50:54">
      <c r="AX237" s="23"/>
      <c r="AY237" s="23"/>
      <c r="AZ237" s="23"/>
      <c r="BA237" s="23"/>
      <c r="BB237" s="23"/>
    </row>
    <row r="238" spans="50:54">
      <c r="AX238" s="23"/>
      <c r="AY238" s="23"/>
      <c r="AZ238" s="23"/>
      <c r="BA238" s="23"/>
      <c r="BB238" s="23"/>
    </row>
  </sheetData>
  <pageMargins left="0.7" right="0.7" top="1.25" bottom="0.5" header="0.8" footer="0.3"/>
  <pageSetup scale="55" orientation="landscape" r:id="rId1"/>
  <headerFooter>
    <oddHeader>&amp;RNMPRC Case No. 19-00349-UT
WP OG-2-R
Page &amp;P of &amp;N</oddHeader>
  </headerFooter>
  <rowBreaks count="2" manualBreakCount="2">
    <brk id="51" max="16383" man="1"/>
    <brk id="8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BAFO EPE CT ALone</vt:lpstr>
      <vt:lpstr>'BAFO EPE CT ALone'!Print_Area</vt:lpstr>
      <vt:lpstr>'BAFO EPE CT ALone'!Print_Titles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2020-06-05T16:45:17Z</dcterms:created>
  <dcterms:modified xsi:type="dcterms:W3CDTF">2021-07-28T19:44:43Z</dcterms:modified>
</cp:coreProperties>
</file>